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drawings/drawing2.xml" ContentType="application/vnd.openxmlformats-officedocument.drawing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drawings/drawing3.xml" ContentType="application/vnd.openxmlformats-officedocument.drawing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drawings/drawing4.xml" ContentType="application/vnd.openxmlformats-officedocument.drawing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drawings/drawing5.xml" ContentType="application/vnd.openxmlformats-officedocument.drawing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drawings/drawing6.xml" ContentType="application/vnd.openxmlformats-officedocument.drawing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drawings/drawing7.xml" ContentType="application/vnd.openxmlformats-officedocument.drawing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drawings/drawing8.xml" ContentType="application/vnd.openxmlformats-officedocument.drawing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drawings/drawing9.xml" ContentType="application/vnd.openxmlformats-officedocument.drawing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drawings/drawing10.xml" ContentType="application/vnd.openxmlformats-officedocument.drawing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drawings/drawing11.xml" ContentType="application/vnd.openxmlformats-officedocument.drawing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drawings/drawing12.xml" ContentType="application/vnd.openxmlformats-officedocument.drawing+xml"/>
  <Override PartName="/xl/charts/chart154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55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charts/chart156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57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charts/chart158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drawings/drawing13.xml" ContentType="application/vnd.openxmlformats-officedocument.drawing+xml"/>
  <Override PartName="/xl/charts/chart159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harts/chart160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161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charts/chart162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drawings/drawing14.xml" ContentType="application/vnd.openxmlformats-officedocument.drawing+xml"/>
  <Override PartName="/xl/charts/chart163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charts/chart164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charts/chart165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166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charts/chart167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drawings/drawing15.xml" ContentType="application/vnd.openxmlformats-officedocument.drawing+xml"/>
  <Override PartName="/xl/charts/chart168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charts/chart169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70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harts/chart171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drawings/drawing16.xml" ContentType="application/vnd.openxmlformats-officedocument.drawing+xml"/>
  <Override PartName="/xl/charts/chart172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73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charts/chart174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75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charts/chart176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drawings/drawing17.xml" ContentType="application/vnd.openxmlformats-officedocument.drawing+xml"/>
  <Override PartName="/xl/charts/chart177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harts/chart178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79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harts/chart180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drawings/drawing18.xml" ContentType="application/vnd.openxmlformats-officedocument.drawing+xml"/>
  <Override PartName="/xl/charts/chart181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charts/chart182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183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184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charts/chart185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drawings/drawing19.xml" ContentType="application/vnd.openxmlformats-officedocument.drawing+xml"/>
  <Override PartName="/xl/charts/chart186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charts/chart187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188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charts/chart189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drawings/drawing20.xml" ContentType="application/vnd.openxmlformats-officedocument.drawing+xml"/>
  <Override PartName="/xl/charts/chart190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charts/chart191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charts/chart192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drawings/drawing21.xml" ContentType="application/vnd.openxmlformats-officedocument.drawing+xml"/>
  <Override PartName="/xl/charts/chart193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charts/chart194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charts/chart195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harts/chart196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197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drawings/drawing22.xml" ContentType="application/vnd.openxmlformats-officedocument.drawing+xml"/>
  <Override PartName="/xl/charts/chart198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charts/chart199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charts/chart200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charts/chart201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drawings/drawing23.xml" ContentType="application/vnd.openxmlformats-officedocument.drawing+xml"/>
  <Override PartName="/xl/charts/chart202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charts/chart203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charts/chart204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charts/chart205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206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drawings/drawing24.xml" ContentType="application/vnd.openxmlformats-officedocument.drawing+xml"/>
  <Override PartName="/xl/charts/chart207.xml" ContentType="application/vnd.openxmlformats-officedocument.drawingml.chart+xml"/>
  <Override PartName="/xl/charts/style207.xml" ContentType="application/vnd.ms-office.chartstyle+xml"/>
  <Override PartName="/xl/charts/colors207.xml" ContentType="application/vnd.ms-office.chartcolorstyle+xml"/>
  <Override PartName="/xl/charts/chart208.xml" ContentType="application/vnd.openxmlformats-officedocument.drawingml.chart+xml"/>
  <Override PartName="/xl/charts/style208.xml" ContentType="application/vnd.ms-office.chartstyle+xml"/>
  <Override PartName="/xl/charts/colors208.xml" ContentType="application/vnd.ms-office.chartcolorstyle+xml"/>
  <Override PartName="/xl/charts/chart209.xml" ContentType="application/vnd.openxmlformats-officedocument.drawingml.chart+xml"/>
  <Override PartName="/xl/charts/style209.xml" ContentType="application/vnd.ms-office.chartstyle+xml"/>
  <Override PartName="/xl/charts/colors209.xml" ContentType="application/vnd.ms-office.chartcolorstyle+xml"/>
  <Override PartName="/xl/charts/chart210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drawings/drawing25.xml" ContentType="application/vnd.openxmlformats-officedocument.drawing+xml"/>
  <Override PartName="/xl/charts/chart211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charts/chart212.xml" ContentType="application/vnd.openxmlformats-officedocument.drawingml.chart+xml"/>
  <Override PartName="/xl/charts/style212.xml" ContentType="application/vnd.ms-office.chartstyle+xml"/>
  <Override PartName="/xl/charts/colors212.xml" ContentType="application/vnd.ms-office.chartcolorstyle+xml"/>
  <Override PartName="/xl/charts/chart213.xml" ContentType="application/vnd.openxmlformats-officedocument.drawingml.chart+xml"/>
  <Override PartName="/xl/charts/style213.xml" ContentType="application/vnd.ms-office.chartstyle+xml"/>
  <Override PartName="/xl/charts/colors213.xml" ContentType="application/vnd.ms-office.chartcolorstyle+xml"/>
  <Override PartName="/xl/charts/chart214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charts/chart215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drawings/drawing26.xml" ContentType="application/vnd.openxmlformats-officedocument.drawing+xml"/>
  <Override PartName="/xl/charts/chart216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charts/chart217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charts/chart218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charts/chart219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drawings/drawing27.xml" ContentType="application/vnd.openxmlformats-officedocument.drawing+xml"/>
  <Override PartName="/xl/charts/chart220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221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charts/chart222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charts/chart223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224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drawings/drawing28.xml" ContentType="application/vnd.openxmlformats-officedocument.drawing+xml"/>
  <Override PartName="/xl/charts/chart225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harts/chart226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charts/chart227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charts/chart228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drawings/drawing29.xml" ContentType="application/vnd.openxmlformats-officedocument.drawing+xml"/>
  <Override PartName="/xl/charts/chart229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charts/chart230.xml" ContentType="application/vnd.openxmlformats-officedocument.drawingml.chart+xml"/>
  <Override PartName="/xl/charts/style230.xml" ContentType="application/vnd.ms-office.chartstyle+xml"/>
  <Override PartName="/xl/charts/colors230.xml" ContentType="application/vnd.ms-office.chartcolorstyle+xml"/>
  <Override PartName="/xl/charts/chart231.xml" ContentType="application/vnd.openxmlformats-officedocument.drawingml.chart+xml"/>
  <Override PartName="/xl/charts/style231.xml" ContentType="application/vnd.ms-office.chartstyle+xml"/>
  <Override PartName="/xl/charts/colors231.xml" ContentType="application/vnd.ms-office.chartcolorstyle+xml"/>
  <Override PartName="/xl/charts/chart232.xml" ContentType="application/vnd.openxmlformats-officedocument.drawingml.chart+xml"/>
  <Override PartName="/xl/charts/style232.xml" ContentType="application/vnd.ms-office.chartstyle+xml"/>
  <Override PartName="/xl/charts/colors232.xml" ContentType="application/vnd.ms-office.chartcolorstyle+xml"/>
  <Override PartName="/xl/charts/chart233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drawings/drawing30.xml" ContentType="application/vnd.openxmlformats-officedocument.drawing+xml"/>
  <Override PartName="/xl/charts/chart234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charts/chart235.xml" ContentType="application/vnd.openxmlformats-officedocument.drawingml.chart+xml"/>
  <Override PartName="/xl/charts/style235.xml" ContentType="application/vnd.ms-office.chartstyle+xml"/>
  <Override PartName="/xl/charts/colors235.xml" ContentType="application/vnd.ms-office.chartcolorstyle+xml"/>
  <Override PartName="/xl/charts/chart236.xml" ContentType="application/vnd.openxmlformats-officedocument.drawingml.chart+xml"/>
  <Override PartName="/xl/charts/style236.xml" ContentType="application/vnd.ms-office.chartstyle+xml"/>
  <Override PartName="/xl/charts/colors236.xml" ContentType="application/vnd.ms-office.chartcolorstyle+xml"/>
  <Override PartName="/xl/charts/chart237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drawings/drawing31.xml" ContentType="application/vnd.openxmlformats-officedocument.drawing+xml"/>
  <Override PartName="/xl/charts/chart23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charts/chart23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charts/chart24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charts/chart24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24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drawings/drawing32.xml" ContentType="application/vnd.openxmlformats-officedocument.drawing+xml"/>
  <Override PartName="/xl/charts/chart24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harts/chart24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charts/chart24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charts/chart24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drawings/drawing33.xml" ContentType="application/vnd.openxmlformats-officedocument.drawing+xml"/>
  <Override PartName="/xl/charts/chart24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24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charts/chart24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charts/chart25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25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drawings/drawing34.xml" ContentType="application/vnd.openxmlformats-officedocument.drawing+xml"/>
  <Override PartName="/xl/charts/chart252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charts/chart253.xml" ContentType="application/vnd.openxmlformats-officedocument.drawingml.chart+xml"/>
  <Override PartName="/xl/charts/style253.xml" ContentType="application/vnd.ms-office.chartstyle+xml"/>
  <Override PartName="/xl/charts/colors253.xml" ContentType="application/vnd.ms-office.chartcolorstyle+xml"/>
  <Override PartName="/xl/charts/chart254.xml" ContentType="application/vnd.openxmlformats-officedocument.drawingml.chart+xml"/>
  <Override PartName="/xl/charts/style254.xml" ContentType="application/vnd.ms-office.chartstyle+xml"/>
  <Override PartName="/xl/charts/colors254.xml" ContentType="application/vnd.ms-office.chartcolorstyle+xml"/>
  <Override PartName="/xl/charts/chart255.xml" ContentType="application/vnd.openxmlformats-officedocument.drawingml.chart+xml"/>
  <Override PartName="/xl/charts/style255.xml" ContentType="application/vnd.ms-office.chartstyle+xml"/>
  <Override PartName="/xl/charts/colors255.xml" ContentType="application/vnd.ms-office.chartcolorstyle+xml"/>
  <Override PartName="/xl/drawings/drawing35.xml" ContentType="application/vnd.openxmlformats-officedocument.drawing+xml"/>
  <Override PartName="/xl/charts/chart256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charts/chart257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charts/chart258.xml" ContentType="application/vnd.openxmlformats-officedocument.drawingml.chart+xml"/>
  <Override PartName="/xl/charts/style258.xml" ContentType="application/vnd.ms-office.chartstyle+xml"/>
  <Override PartName="/xl/charts/colors258.xml" ContentType="application/vnd.ms-office.chartcolorstyle+xml"/>
  <Override PartName="/xl/charts/chart259.xml" ContentType="application/vnd.openxmlformats-officedocument.drawingml.chart+xml"/>
  <Override PartName="/xl/charts/style259.xml" ContentType="application/vnd.ms-office.chartstyle+xml"/>
  <Override PartName="/xl/charts/colors259.xml" ContentType="application/vnd.ms-office.chartcolorstyle+xml"/>
  <Override PartName="/xl/charts/chart260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drawings/drawing36.xml" ContentType="application/vnd.openxmlformats-officedocument.drawing+xml"/>
  <Override PartName="/xl/charts/chart261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charts/chart262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charts/chart263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charts/chart264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drawings/drawing37.xml" ContentType="application/vnd.openxmlformats-officedocument.drawing+xml"/>
  <Override PartName="/xl/charts/chart265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charts/chart266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charts/chart267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charts/chart268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charts/chart269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drawings/drawing38.xml" ContentType="application/vnd.openxmlformats-officedocument.drawing+xml"/>
  <Override PartName="/xl/charts/chart270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charts/chart271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charts/chart272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charts/chart273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drawings/drawing39.xml" ContentType="application/vnd.openxmlformats-officedocument.drawing+xml"/>
  <Override PartName="/xl/charts/chart274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charts/chart275.xml" ContentType="application/vnd.openxmlformats-officedocument.drawingml.chart+xml"/>
  <Override PartName="/xl/charts/style275.xml" ContentType="application/vnd.ms-office.chartstyle+xml"/>
  <Override PartName="/xl/charts/colors275.xml" ContentType="application/vnd.ms-office.chartcolorstyle+xml"/>
  <Override PartName="/xl/charts/chart276.xml" ContentType="application/vnd.openxmlformats-officedocument.drawingml.chart+xml"/>
  <Override PartName="/xl/charts/style276.xml" ContentType="application/vnd.ms-office.chartstyle+xml"/>
  <Override PartName="/xl/charts/colors276.xml" ContentType="application/vnd.ms-office.chartcolorstyle+xml"/>
  <Override PartName="/xl/charts/chart277.xml" ContentType="application/vnd.openxmlformats-officedocument.drawingml.chart+xml"/>
  <Override PartName="/xl/charts/style277.xml" ContentType="application/vnd.ms-office.chartstyle+xml"/>
  <Override PartName="/xl/charts/colors277.xml" ContentType="application/vnd.ms-office.chartcolorstyle+xml"/>
  <Override PartName="/xl/charts/chart278.xml" ContentType="application/vnd.openxmlformats-officedocument.drawingml.chart+xml"/>
  <Override PartName="/xl/charts/style278.xml" ContentType="application/vnd.ms-office.chartstyle+xml"/>
  <Override PartName="/xl/charts/colors278.xml" ContentType="application/vnd.ms-office.chartcolorstyle+xml"/>
  <Override PartName="/xl/drawings/drawing40.xml" ContentType="application/vnd.openxmlformats-officedocument.drawing+xml"/>
  <Override PartName="/xl/charts/chart279.xml" ContentType="application/vnd.openxmlformats-officedocument.drawingml.chart+xml"/>
  <Override PartName="/xl/charts/style279.xml" ContentType="application/vnd.ms-office.chartstyle+xml"/>
  <Override PartName="/xl/charts/colors279.xml" ContentType="application/vnd.ms-office.chartcolorstyle+xml"/>
  <Override PartName="/xl/charts/chart280.xml" ContentType="application/vnd.openxmlformats-officedocument.drawingml.chart+xml"/>
  <Override PartName="/xl/charts/style280.xml" ContentType="application/vnd.ms-office.chartstyle+xml"/>
  <Override PartName="/xl/charts/colors280.xml" ContentType="application/vnd.ms-office.chartcolorstyle+xml"/>
  <Override PartName="/xl/charts/chart281.xml" ContentType="application/vnd.openxmlformats-officedocument.drawingml.chart+xml"/>
  <Override PartName="/xl/charts/style281.xml" ContentType="application/vnd.ms-office.chartstyle+xml"/>
  <Override PartName="/xl/charts/colors281.xml" ContentType="application/vnd.ms-office.chartcolorstyle+xml"/>
  <Override PartName="/xl/charts/chart282.xml" ContentType="application/vnd.openxmlformats-officedocument.drawingml.chart+xml"/>
  <Override PartName="/xl/charts/style282.xml" ContentType="application/vnd.ms-office.chartstyle+xml"/>
  <Override PartName="/xl/charts/colors282.xml" ContentType="application/vnd.ms-office.chartcolorstyle+xml"/>
  <Override PartName="/xl/drawings/drawing41.xml" ContentType="application/vnd.openxmlformats-officedocument.drawing+xml"/>
  <Override PartName="/xl/charts/chart283.xml" ContentType="application/vnd.openxmlformats-officedocument.drawingml.chart+xml"/>
  <Override PartName="/xl/charts/style283.xml" ContentType="application/vnd.ms-office.chartstyle+xml"/>
  <Override PartName="/xl/charts/colors283.xml" ContentType="application/vnd.ms-office.chartcolorstyle+xml"/>
  <Override PartName="/xl/charts/chart284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charts/chart285.xml" ContentType="application/vnd.openxmlformats-officedocument.drawingml.chart+xml"/>
  <Override PartName="/xl/charts/style285.xml" ContentType="application/vnd.ms-office.chartstyle+xml"/>
  <Override PartName="/xl/charts/colors285.xml" ContentType="application/vnd.ms-office.chartcolorstyle+xml"/>
  <Override PartName="/xl/charts/chart286.xml" ContentType="application/vnd.openxmlformats-officedocument.drawingml.chart+xml"/>
  <Override PartName="/xl/charts/style286.xml" ContentType="application/vnd.ms-office.chartstyle+xml"/>
  <Override PartName="/xl/charts/colors286.xml" ContentType="application/vnd.ms-office.chartcolorstyle+xml"/>
  <Override PartName="/xl/charts/chart287.xml" ContentType="application/vnd.openxmlformats-officedocument.drawingml.chart+xml"/>
  <Override PartName="/xl/charts/style287.xml" ContentType="application/vnd.ms-office.chartstyle+xml"/>
  <Override PartName="/xl/charts/colors287.xml" ContentType="application/vnd.ms-office.chartcolorstyle+xml"/>
  <Override PartName="/xl/drawings/drawing42.xml" ContentType="application/vnd.openxmlformats-officedocument.drawing+xml"/>
  <Override PartName="/xl/charts/chart288.xml" ContentType="application/vnd.openxmlformats-officedocument.drawingml.chart+xml"/>
  <Override PartName="/xl/charts/style288.xml" ContentType="application/vnd.ms-office.chartstyle+xml"/>
  <Override PartName="/xl/charts/colors288.xml" ContentType="application/vnd.ms-office.chartcolorstyle+xml"/>
  <Override PartName="/xl/charts/chart289.xml" ContentType="application/vnd.openxmlformats-officedocument.drawingml.chart+xml"/>
  <Override PartName="/xl/charts/style289.xml" ContentType="application/vnd.ms-office.chartstyle+xml"/>
  <Override PartName="/xl/charts/colors289.xml" ContentType="application/vnd.ms-office.chartcolorstyle+xml"/>
  <Override PartName="/xl/charts/chart290.xml" ContentType="application/vnd.openxmlformats-officedocument.drawingml.chart+xml"/>
  <Override PartName="/xl/charts/style290.xml" ContentType="application/vnd.ms-office.chartstyle+xml"/>
  <Override PartName="/xl/charts/colors290.xml" ContentType="application/vnd.ms-office.chartcolorstyle+xml"/>
  <Override PartName="/xl/charts/chart291.xml" ContentType="application/vnd.openxmlformats-officedocument.drawingml.chart+xml"/>
  <Override PartName="/xl/charts/style291.xml" ContentType="application/vnd.ms-office.chartstyle+xml"/>
  <Override PartName="/xl/charts/colors291.xml" ContentType="application/vnd.ms-office.chartcolorstyle+xml"/>
  <Override PartName="/xl/drawings/drawing43.xml" ContentType="application/vnd.openxmlformats-officedocument.drawing+xml"/>
  <Override PartName="/xl/charts/chart292.xml" ContentType="application/vnd.openxmlformats-officedocument.drawingml.chart+xml"/>
  <Override PartName="/xl/charts/style292.xml" ContentType="application/vnd.ms-office.chartstyle+xml"/>
  <Override PartName="/xl/charts/colors292.xml" ContentType="application/vnd.ms-office.chartcolorstyle+xml"/>
  <Override PartName="/xl/charts/chart293.xml" ContentType="application/vnd.openxmlformats-officedocument.drawingml.chart+xml"/>
  <Override PartName="/xl/charts/style293.xml" ContentType="application/vnd.ms-office.chartstyle+xml"/>
  <Override PartName="/xl/charts/colors293.xml" ContentType="application/vnd.ms-office.chartcolorstyle+xml"/>
  <Override PartName="/xl/charts/chart294.xml" ContentType="application/vnd.openxmlformats-officedocument.drawingml.chart+xml"/>
  <Override PartName="/xl/charts/style294.xml" ContentType="application/vnd.ms-office.chartstyle+xml"/>
  <Override PartName="/xl/charts/colors294.xml" ContentType="application/vnd.ms-office.chartcolorstyle+xml"/>
  <Override PartName="/xl/charts/chart295.xml" ContentType="application/vnd.openxmlformats-officedocument.drawingml.chart+xml"/>
  <Override PartName="/xl/charts/style295.xml" ContentType="application/vnd.ms-office.chartstyle+xml"/>
  <Override PartName="/xl/charts/colors295.xml" ContentType="application/vnd.ms-office.chartcolorstyle+xml"/>
  <Override PartName="/xl/charts/chart296.xml" ContentType="application/vnd.openxmlformats-officedocument.drawingml.chart+xml"/>
  <Override PartName="/xl/charts/style296.xml" ContentType="application/vnd.ms-office.chartstyle+xml"/>
  <Override PartName="/xl/charts/colors296.xml" ContentType="application/vnd.ms-office.chartcolorstyle+xml"/>
  <Override PartName="/xl/drawings/drawing44.xml" ContentType="application/vnd.openxmlformats-officedocument.drawing+xml"/>
  <Override PartName="/xl/charts/chart297.xml" ContentType="application/vnd.openxmlformats-officedocument.drawingml.chart+xml"/>
  <Override PartName="/xl/charts/style297.xml" ContentType="application/vnd.ms-office.chartstyle+xml"/>
  <Override PartName="/xl/charts/colors297.xml" ContentType="application/vnd.ms-office.chartcolorstyle+xml"/>
  <Override PartName="/xl/charts/chart298.xml" ContentType="application/vnd.openxmlformats-officedocument.drawingml.chart+xml"/>
  <Override PartName="/xl/charts/style298.xml" ContentType="application/vnd.ms-office.chartstyle+xml"/>
  <Override PartName="/xl/charts/colors298.xml" ContentType="application/vnd.ms-office.chartcolorstyle+xml"/>
  <Override PartName="/xl/charts/chart299.xml" ContentType="application/vnd.openxmlformats-officedocument.drawingml.chart+xml"/>
  <Override PartName="/xl/charts/style299.xml" ContentType="application/vnd.ms-office.chartstyle+xml"/>
  <Override PartName="/xl/charts/colors299.xml" ContentType="application/vnd.ms-office.chartcolorstyle+xml"/>
  <Override PartName="/xl/charts/chart300.xml" ContentType="application/vnd.openxmlformats-officedocument.drawingml.chart+xml"/>
  <Override PartName="/xl/charts/style300.xml" ContentType="application/vnd.ms-office.chartstyle+xml"/>
  <Override PartName="/xl/charts/colors300.xml" ContentType="application/vnd.ms-office.chartcolorstyle+xml"/>
  <Override PartName="/xl/drawings/drawing45.xml" ContentType="application/vnd.openxmlformats-officedocument.drawing+xml"/>
  <Override PartName="/xl/charts/chart301.xml" ContentType="application/vnd.openxmlformats-officedocument.drawingml.chart+xml"/>
  <Override PartName="/xl/charts/style301.xml" ContentType="application/vnd.ms-office.chartstyle+xml"/>
  <Override PartName="/xl/charts/colors301.xml" ContentType="application/vnd.ms-office.chartcolorstyle+xml"/>
  <Override PartName="/xl/charts/chart302.xml" ContentType="application/vnd.openxmlformats-officedocument.drawingml.chart+xml"/>
  <Override PartName="/xl/charts/style302.xml" ContentType="application/vnd.ms-office.chartstyle+xml"/>
  <Override PartName="/xl/charts/colors302.xml" ContentType="application/vnd.ms-office.chartcolorstyle+xml"/>
  <Override PartName="/xl/charts/chart303.xml" ContentType="application/vnd.openxmlformats-officedocument.drawingml.chart+xml"/>
  <Override PartName="/xl/charts/style303.xml" ContentType="application/vnd.ms-office.chartstyle+xml"/>
  <Override PartName="/xl/charts/colors303.xml" ContentType="application/vnd.ms-office.chartcolorstyle+xml"/>
  <Override PartName="/xl/charts/chart304.xml" ContentType="application/vnd.openxmlformats-officedocument.drawingml.chart+xml"/>
  <Override PartName="/xl/charts/style304.xml" ContentType="application/vnd.ms-office.chartstyle+xml"/>
  <Override PartName="/xl/charts/colors304.xml" ContentType="application/vnd.ms-office.chartcolorstyle+xml"/>
  <Override PartName="/xl/charts/chart305.xml" ContentType="application/vnd.openxmlformats-officedocument.drawingml.chart+xml"/>
  <Override PartName="/xl/charts/style305.xml" ContentType="application/vnd.ms-office.chartstyle+xml"/>
  <Override PartName="/xl/charts/colors305.xml" ContentType="application/vnd.ms-office.chartcolorstyle+xml"/>
  <Override PartName="/xl/drawings/drawing46.xml" ContentType="application/vnd.openxmlformats-officedocument.drawing+xml"/>
  <Override PartName="/xl/charts/chart306.xml" ContentType="application/vnd.openxmlformats-officedocument.drawingml.chart+xml"/>
  <Override PartName="/xl/charts/style306.xml" ContentType="application/vnd.ms-office.chartstyle+xml"/>
  <Override PartName="/xl/charts/colors306.xml" ContentType="application/vnd.ms-office.chartcolorstyle+xml"/>
  <Override PartName="/xl/charts/chart307.xml" ContentType="application/vnd.openxmlformats-officedocument.drawingml.chart+xml"/>
  <Override PartName="/xl/charts/style307.xml" ContentType="application/vnd.ms-office.chartstyle+xml"/>
  <Override PartName="/xl/charts/colors307.xml" ContentType="application/vnd.ms-office.chartcolorstyle+xml"/>
  <Override PartName="/xl/charts/chart308.xml" ContentType="application/vnd.openxmlformats-officedocument.drawingml.chart+xml"/>
  <Override PartName="/xl/charts/style308.xml" ContentType="application/vnd.ms-office.chartstyle+xml"/>
  <Override PartName="/xl/charts/colors308.xml" ContentType="application/vnd.ms-office.chartcolorstyle+xml"/>
  <Override PartName="/xl/charts/chart309.xml" ContentType="application/vnd.openxmlformats-officedocument.drawingml.chart+xml"/>
  <Override PartName="/xl/charts/style309.xml" ContentType="application/vnd.ms-office.chartstyle+xml"/>
  <Override PartName="/xl/charts/colors309.xml" ContentType="application/vnd.ms-office.chartcolorstyle+xml"/>
  <Override PartName="/xl/drawings/drawing47.xml" ContentType="application/vnd.openxmlformats-officedocument.drawing+xml"/>
  <Override PartName="/xl/charts/chart310.xml" ContentType="application/vnd.openxmlformats-officedocument.drawingml.chart+xml"/>
  <Override PartName="/xl/charts/style310.xml" ContentType="application/vnd.ms-office.chartstyle+xml"/>
  <Override PartName="/xl/charts/colors310.xml" ContentType="application/vnd.ms-office.chartcolorstyle+xml"/>
  <Override PartName="/xl/charts/chart311.xml" ContentType="application/vnd.openxmlformats-officedocument.drawingml.chart+xml"/>
  <Override PartName="/xl/charts/style311.xml" ContentType="application/vnd.ms-office.chartstyle+xml"/>
  <Override PartName="/xl/charts/colors311.xml" ContentType="application/vnd.ms-office.chartcolorstyle+xml"/>
  <Override PartName="/xl/charts/chart312.xml" ContentType="application/vnd.openxmlformats-officedocument.drawingml.chart+xml"/>
  <Override PartName="/xl/charts/style312.xml" ContentType="application/vnd.ms-office.chartstyle+xml"/>
  <Override PartName="/xl/charts/colors312.xml" ContentType="application/vnd.ms-office.chartcolorstyle+xml"/>
  <Override PartName="/xl/charts/chart313.xml" ContentType="application/vnd.openxmlformats-officedocument.drawingml.chart+xml"/>
  <Override PartName="/xl/charts/style313.xml" ContentType="application/vnd.ms-office.chartstyle+xml"/>
  <Override PartName="/xl/charts/colors313.xml" ContentType="application/vnd.ms-office.chartcolorstyle+xml"/>
  <Override PartName="/xl/charts/chart314.xml" ContentType="application/vnd.openxmlformats-officedocument.drawingml.chart+xml"/>
  <Override PartName="/xl/charts/style314.xml" ContentType="application/vnd.ms-office.chartstyle+xml"/>
  <Override PartName="/xl/charts/colors3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di\Documents\egyetem\TDK\EU felzarkozas\5 reteg\"/>
    </mc:Choice>
  </mc:AlternateContent>
  <xr:revisionPtr revIDLastSave="0" documentId="13_ncr:1_{F3D2C8A1-0C85-4D9B-A63D-81C0B7AF3378}" xr6:coauthVersionLast="47" xr6:coauthVersionMax="47" xr10:uidLastSave="{00000000-0000-0000-0000-000000000000}"/>
  <bookViews>
    <workbookView xWindow="-108" yWindow="-108" windowWidth="23256" windowHeight="13896" tabRatio="846" xr2:uid="{00000000-000D-0000-FFFF-FFFF00000000}"/>
  </bookViews>
  <sheets>
    <sheet name="info " sheetId="33" r:id="rId1"/>
    <sheet name="OECD.Stat export" sheetId="1" r:id="rId2"/>
    <sheet name="working hours HU" sheetId="3" r:id="rId3"/>
    <sheet name="working hours HU (2)" sheetId="5" r:id="rId4"/>
    <sheet name="Bineáris differenciák HU" sheetId="77" r:id="rId5"/>
    <sheet name="sum HU" sheetId="6" r:id="rId6"/>
    <sheet name="working hours CZ" sheetId="10" r:id="rId7"/>
    <sheet name="working hours CZ (2)" sheetId="12" r:id="rId8"/>
    <sheet name="sum CZ" sheetId="13" r:id="rId9"/>
    <sheet name="working hours SK" sheetId="14" r:id="rId10"/>
    <sheet name="working hours SK (2)" sheetId="15" r:id="rId11"/>
    <sheet name="sum SK" sheetId="16" r:id="rId12"/>
    <sheet name="working hours PL" sheetId="17" r:id="rId13"/>
    <sheet name="working hours PL (2)" sheetId="19" r:id="rId14"/>
    <sheet name="sum PL" sheetId="20" r:id="rId15"/>
    <sheet name="working hours SI" sheetId="21" r:id="rId16"/>
    <sheet name="working hours SI (2)" sheetId="22" r:id="rId17"/>
    <sheet name="sum SI" sheetId="23" r:id="rId18"/>
    <sheet name="working hours EE" sheetId="24" r:id="rId19"/>
    <sheet name="working hours EE (2)" sheetId="25" r:id="rId20"/>
    <sheet name="sum EE" sheetId="26" r:id="rId21"/>
    <sheet name="working hours LV" sheetId="27" r:id="rId22"/>
    <sheet name="working hours LV (2)" sheetId="28" r:id="rId23"/>
    <sheet name="sum LV" sheetId="29" r:id="rId24"/>
    <sheet name="working hours LT" sheetId="30" r:id="rId25"/>
    <sheet name="working hours LT (2)" sheetId="31" r:id="rId26"/>
    <sheet name="sum LT" sheetId="32" r:id="rId27"/>
    <sheet name="working hours DE" sheetId="34" r:id="rId28"/>
    <sheet name="working hours DE (2)" sheetId="35" r:id="rId29"/>
    <sheet name="Bineáris differenciák HU (2)" sheetId="78" r:id="rId30"/>
    <sheet name="sum DE" sheetId="36" r:id="rId31"/>
    <sheet name="working hours FR" sheetId="37" r:id="rId32"/>
    <sheet name="working hours FR (2)" sheetId="39" r:id="rId33"/>
    <sheet name="sum FR" sheetId="40" r:id="rId34"/>
    <sheet name="working hours SP" sheetId="41" r:id="rId35"/>
    <sheet name="working hours SP (2)" sheetId="42" r:id="rId36"/>
    <sheet name="sum SP" sheetId="43" r:id="rId37"/>
    <sheet name="working hours GR" sheetId="44" r:id="rId38"/>
    <sheet name="working hours GR (2)" sheetId="45" r:id="rId39"/>
    <sheet name="sum GR" sheetId="46" r:id="rId40"/>
    <sheet name="working hours AT" sheetId="47" r:id="rId41"/>
    <sheet name="working hours AT (2)" sheetId="48" r:id="rId42"/>
    <sheet name="sum AT" sheetId="49" r:id="rId43"/>
    <sheet name="working hours BE" sheetId="50" r:id="rId44"/>
    <sheet name="working hours BE (2)" sheetId="51" r:id="rId45"/>
    <sheet name="sum BE" sheetId="73" r:id="rId46"/>
    <sheet name="working hours IT" sheetId="53" r:id="rId47"/>
    <sheet name="working hours IT (2)" sheetId="54" r:id="rId48"/>
    <sheet name="sum IT" sheetId="52" r:id="rId49"/>
    <sheet name="working hours DK" sheetId="55" r:id="rId50"/>
    <sheet name="working hours DK (2)" sheetId="56" r:id="rId51"/>
    <sheet name="sum DK" sheetId="57" r:id="rId52"/>
    <sheet name="working hours IE" sheetId="58" r:id="rId53"/>
    <sheet name="working hours IE (2)" sheetId="59" r:id="rId54"/>
    <sheet name="sum IE" sheetId="60" r:id="rId55"/>
    <sheet name="working hours LU" sheetId="61" r:id="rId56"/>
    <sheet name="working hours LU (2)" sheetId="62" r:id="rId57"/>
    <sheet name="sum LU" sheetId="63" r:id="rId58"/>
    <sheet name="working hours NL" sheetId="64" r:id="rId59"/>
    <sheet name="working hours NL (2)" sheetId="65" r:id="rId60"/>
    <sheet name="sum NL" sheetId="66" r:id="rId61"/>
    <sheet name="working hours PT" sheetId="67" r:id="rId62"/>
    <sheet name="working hours PT (2)" sheetId="68" r:id="rId63"/>
    <sheet name="sum PT" sheetId="69" r:id="rId64"/>
    <sheet name="working hours SE" sheetId="70" r:id="rId65"/>
    <sheet name="working hours SE (2)" sheetId="71" r:id="rId66"/>
    <sheet name="sum SE" sheetId="72" r:id="rId67"/>
    <sheet name="working hours FI" sheetId="74" r:id="rId68"/>
    <sheet name="working hours FI (2)" sheetId="75" r:id="rId69"/>
    <sheet name="sum FI" sheetId="76" r:id="rId7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50" l="1"/>
  <c r="G35" i="50"/>
  <c r="G30" i="50"/>
  <c r="J35" i="10"/>
  <c r="I35" i="10"/>
  <c r="G35" i="10"/>
  <c r="F35" i="10"/>
  <c r="E29" i="78" l="1"/>
  <c r="D29" i="78"/>
  <c r="F29" i="78" s="1"/>
  <c r="E28" i="78"/>
  <c r="D28" i="78"/>
  <c r="E27" i="78"/>
  <c r="D27" i="78"/>
  <c r="F27" i="78" s="1"/>
  <c r="E26" i="78"/>
  <c r="D26" i="78"/>
  <c r="F26" i="78" s="1"/>
  <c r="E25" i="78"/>
  <c r="D25" i="78"/>
  <c r="F25" i="78" s="1"/>
  <c r="E24" i="78"/>
  <c r="F24" i="78" s="1"/>
  <c r="D24" i="78"/>
  <c r="E23" i="78"/>
  <c r="D23" i="78"/>
  <c r="F23" i="78" s="1"/>
  <c r="E22" i="78"/>
  <c r="D22" i="78"/>
  <c r="F22" i="78" s="1"/>
  <c r="E21" i="78"/>
  <c r="D21" i="78"/>
  <c r="F21" i="78" s="1"/>
  <c r="E20" i="78"/>
  <c r="D20" i="78"/>
  <c r="E19" i="78"/>
  <c r="D19" i="78"/>
  <c r="F19" i="78" s="1"/>
  <c r="E18" i="78"/>
  <c r="D18" i="78"/>
  <c r="F18" i="78" s="1"/>
  <c r="E17" i="78"/>
  <c r="F17" i="78" s="1"/>
  <c r="D17" i="78"/>
  <c r="E16" i="78"/>
  <c r="D16" i="78"/>
  <c r="E15" i="78"/>
  <c r="D15" i="78"/>
  <c r="F15" i="78" s="1"/>
  <c r="E14" i="78"/>
  <c r="D14" i="78"/>
  <c r="E13" i="78"/>
  <c r="F13" i="78" s="1"/>
  <c r="D13" i="78"/>
  <c r="E12" i="78"/>
  <c r="D12" i="78"/>
  <c r="E11" i="78"/>
  <c r="D11" i="78"/>
  <c r="F11" i="78" s="1"/>
  <c r="E10" i="78"/>
  <c r="D10" i="78"/>
  <c r="F10" i="78" s="1"/>
  <c r="E9" i="78"/>
  <c r="D9" i="78"/>
  <c r="F9" i="78" s="1"/>
  <c r="E8" i="78"/>
  <c r="F8" i="78" s="1"/>
  <c r="D8" i="78"/>
  <c r="E7" i="78"/>
  <c r="D7" i="78"/>
  <c r="F7" i="78" s="1"/>
  <c r="E6" i="78"/>
  <c r="D6" i="78"/>
  <c r="E5" i="78"/>
  <c r="D5" i="78"/>
  <c r="F5" i="78" s="1"/>
  <c r="E4" i="78"/>
  <c r="D4" i="78"/>
  <c r="B2" i="78"/>
  <c r="F6" i="78" l="1"/>
  <c r="F14" i="78"/>
  <c r="F28" i="78"/>
  <c r="F16" i="78"/>
  <c r="F12" i="78"/>
  <c r="F4" i="78"/>
  <c r="F20" i="78"/>
  <c r="F5" i="77"/>
  <c r="F6" i="77"/>
  <c r="F7" i="77"/>
  <c r="F8" i="77"/>
  <c r="F9" i="77"/>
  <c r="F10" i="77"/>
  <c r="F11" i="77"/>
  <c r="F12" i="77"/>
  <c r="F13" i="77"/>
  <c r="F14" i="77"/>
  <c r="F15" i="77"/>
  <c r="F16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4" i="77"/>
  <c r="E5" i="77"/>
  <c r="E6" i="77"/>
  <c r="E7" i="77"/>
  <c r="E8" i="77"/>
  <c r="E9" i="77"/>
  <c r="E10" i="77"/>
  <c r="E11" i="77"/>
  <c r="E12" i="77"/>
  <c r="E13" i="77"/>
  <c r="E14" i="77"/>
  <c r="E15" i="77"/>
  <c r="E16" i="77"/>
  <c r="E17" i="77"/>
  <c r="E18" i="77"/>
  <c r="E19" i="77"/>
  <c r="E20" i="77"/>
  <c r="E21" i="77"/>
  <c r="E22" i="77"/>
  <c r="E23" i="77"/>
  <c r="E24" i="77"/>
  <c r="E25" i="77"/>
  <c r="E26" i="77"/>
  <c r="E27" i="77"/>
  <c r="E28" i="77"/>
  <c r="E29" i="77"/>
  <c r="E4" i="77"/>
  <c r="D5" i="77"/>
  <c r="D6" i="77"/>
  <c r="D7" i="77"/>
  <c r="D8" i="77"/>
  <c r="D9" i="77"/>
  <c r="D10" i="77"/>
  <c r="D11" i="77"/>
  <c r="D12" i="77"/>
  <c r="D13" i="77"/>
  <c r="D14" i="77"/>
  <c r="D15" i="77"/>
  <c r="D16" i="77"/>
  <c r="D17" i="77"/>
  <c r="D18" i="77"/>
  <c r="D19" i="77"/>
  <c r="D20" i="77"/>
  <c r="D21" i="77"/>
  <c r="D22" i="77"/>
  <c r="D23" i="77"/>
  <c r="D24" i="77"/>
  <c r="D25" i="77"/>
  <c r="D26" i="77"/>
  <c r="D27" i="77"/>
  <c r="D28" i="77"/>
  <c r="D29" i="77"/>
  <c r="D4" i="77"/>
  <c r="B2" i="77"/>
  <c r="O6" i="5"/>
  <c r="G6" i="5"/>
  <c r="F6" i="5"/>
  <c r="C6" i="5"/>
  <c r="L31" i="3"/>
  <c r="F6" i="19"/>
  <c r="AG31" i="17"/>
  <c r="B6" i="5" l="1"/>
  <c r="B6" i="68"/>
  <c r="AG3" i="75"/>
  <c r="AF3" i="75"/>
  <c r="AE3" i="75"/>
  <c r="AD3" i="75"/>
  <c r="AC3" i="75"/>
  <c r="AB3" i="75"/>
  <c r="AA3" i="75"/>
  <c r="Z3" i="75"/>
  <c r="Y3" i="75"/>
  <c r="X3" i="75"/>
  <c r="W3" i="75"/>
  <c r="V3" i="75"/>
  <c r="U3" i="75"/>
  <c r="T3" i="75"/>
  <c r="S3" i="75"/>
  <c r="R3" i="75"/>
  <c r="Q3" i="75"/>
  <c r="P3" i="75"/>
  <c r="O3" i="75"/>
  <c r="N3" i="75"/>
  <c r="M3" i="75"/>
  <c r="L3" i="75"/>
  <c r="K3" i="75"/>
  <c r="J3" i="75"/>
  <c r="I3" i="75"/>
  <c r="H3" i="75"/>
  <c r="G3" i="75"/>
  <c r="F3" i="75"/>
  <c r="E3" i="75"/>
  <c r="D3" i="75"/>
  <c r="C3" i="75"/>
  <c r="B3" i="75"/>
  <c r="AG3" i="71" l="1"/>
  <c r="AF3" i="71"/>
  <c r="AE3" i="71"/>
  <c r="AD3" i="71"/>
  <c r="AC3" i="71"/>
  <c r="AB3" i="71"/>
  <c r="AA3" i="71"/>
  <c r="Z3" i="71"/>
  <c r="Y3" i="71"/>
  <c r="X3" i="71"/>
  <c r="W3" i="71"/>
  <c r="V3" i="71"/>
  <c r="U3" i="71"/>
  <c r="T3" i="71"/>
  <c r="S3" i="71"/>
  <c r="R3" i="71"/>
  <c r="Q3" i="71"/>
  <c r="P3" i="71"/>
  <c r="O3" i="71"/>
  <c r="N3" i="71"/>
  <c r="M3" i="71"/>
  <c r="L3" i="71"/>
  <c r="K3" i="71"/>
  <c r="J3" i="71"/>
  <c r="I3" i="71"/>
  <c r="H3" i="71"/>
  <c r="G3" i="71"/>
  <c r="F3" i="71"/>
  <c r="E3" i="71"/>
  <c r="D3" i="71"/>
  <c r="C3" i="71"/>
  <c r="B3" i="71"/>
  <c r="AG3" i="68"/>
  <c r="AF3" i="68"/>
  <c r="AE3" i="68"/>
  <c r="AD3" i="68"/>
  <c r="AC3" i="68"/>
  <c r="AB3" i="68"/>
  <c r="AA3" i="68"/>
  <c r="Z3" i="68"/>
  <c r="Y3" i="68"/>
  <c r="X3" i="68"/>
  <c r="W3" i="68"/>
  <c r="V3" i="68"/>
  <c r="U3" i="68"/>
  <c r="T3" i="68"/>
  <c r="S3" i="68"/>
  <c r="R3" i="68"/>
  <c r="Q3" i="68"/>
  <c r="P3" i="68"/>
  <c r="O3" i="68"/>
  <c r="N3" i="68"/>
  <c r="M3" i="68"/>
  <c r="L3" i="68"/>
  <c r="K3" i="68"/>
  <c r="J3" i="68"/>
  <c r="I3" i="68"/>
  <c r="H3" i="68"/>
  <c r="G3" i="68"/>
  <c r="F3" i="68"/>
  <c r="E3" i="68"/>
  <c r="D3" i="68"/>
  <c r="C3" i="68"/>
  <c r="AG3" i="65"/>
  <c r="AF3" i="65"/>
  <c r="AE3" i="65"/>
  <c r="AD3" i="65"/>
  <c r="AC3" i="65"/>
  <c r="AB3" i="65"/>
  <c r="AA3" i="65"/>
  <c r="Z3" i="65"/>
  <c r="Y3" i="65"/>
  <c r="X3" i="65"/>
  <c r="W3" i="65"/>
  <c r="V3" i="65"/>
  <c r="U3" i="65"/>
  <c r="T3" i="65"/>
  <c r="S3" i="65"/>
  <c r="R3" i="65"/>
  <c r="Q3" i="65"/>
  <c r="P3" i="65"/>
  <c r="O3" i="65"/>
  <c r="N3" i="65"/>
  <c r="M3" i="65"/>
  <c r="L3" i="65"/>
  <c r="K3" i="65"/>
  <c r="J3" i="65"/>
  <c r="I3" i="65"/>
  <c r="H3" i="65"/>
  <c r="G3" i="65"/>
  <c r="F3" i="65"/>
  <c r="E3" i="65"/>
  <c r="D3" i="65"/>
  <c r="C3" i="65"/>
  <c r="B3" i="65"/>
  <c r="AG3" i="62"/>
  <c r="AF3" i="62"/>
  <c r="AE3" i="62"/>
  <c r="AD3" i="62"/>
  <c r="AC3" i="62"/>
  <c r="AB3" i="62"/>
  <c r="AA3" i="62"/>
  <c r="Z3" i="62"/>
  <c r="Y3" i="62"/>
  <c r="X3" i="62"/>
  <c r="W3" i="62"/>
  <c r="V3" i="62"/>
  <c r="U3" i="62"/>
  <c r="T3" i="62"/>
  <c r="S3" i="62"/>
  <c r="R3" i="62"/>
  <c r="Q3" i="62"/>
  <c r="P3" i="62"/>
  <c r="O3" i="62"/>
  <c r="N3" i="62"/>
  <c r="M3" i="62"/>
  <c r="L3" i="62"/>
  <c r="K3" i="62"/>
  <c r="J3" i="62"/>
  <c r="I3" i="62"/>
  <c r="H3" i="62"/>
  <c r="G3" i="62"/>
  <c r="F3" i="62"/>
  <c r="E3" i="62"/>
  <c r="D3" i="62"/>
  <c r="C3" i="62"/>
  <c r="B3" i="62"/>
  <c r="AG3" i="59"/>
  <c r="AF3" i="59"/>
  <c r="AE3" i="59"/>
  <c r="AD3" i="59"/>
  <c r="AC3" i="59"/>
  <c r="AB3" i="59"/>
  <c r="AA3" i="59"/>
  <c r="Z3" i="59"/>
  <c r="Y3" i="59"/>
  <c r="X3" i="59"/>
  <c r="W3" i="59"/>
  <c r="V3" i="59"/>
  <c r="U3" i="59"/>
  <c r="T3" i="59"/>
  <c r="S3" i="59"/>
  <c r="R3" i="59"/>
  <c r="Q3" i="59"/>
  <c r="P3" i="59"/>
  <c r="O3" i="59"/>
  <c r="N3" i="59"/>
  <c r="M3" i="59"/>
  <c r="L3" i="59"/>
  <c r="K3" i="59"/>
  <c r="J3" i="59"/>
  <c r="I3" i="59"/>
  <c r="H3" i="59"/>
  <c r="G3" i="59"/>
  <c r="F3" i="59"/>
  <c r="E3" i="59"/>
  <c r="D3" i="59"/>
  <c r="C3" i="59"/>
  <c r="B3" i="59"/>
  <c r="AG3" i="56"/>
  <c r="AF3" i="56"/>
  <c r="AE3" i="56"/>
  <c r="AD3" i="56"/>
  <c r="AC3" i="56"/>
  <c r="AB3" i="56"/>
  <c r="AA3" i="56"/>
  <c r="Z3" i="56"/>
  <c r="Y3" i="56"/>
  <c r="X3" i="56"/>
  <c r="W3" i="56"/>
  <c r="V3" i="56"/>
  <c r="U3" i="56"/>
  <c r="T3" i="56"/>
  <c r="S3" i="56"/>
  <c r="R3" i="56"/>
  <c r="Q3" i="56"/>
  <c r="P3" i="56"/>
  <c r="O3" i="56"/>
  <c r="N3" i="56"/>
  <c r="M3" i="56"/>
  <c r="L3" i="56"/>
  <c r="K3" i="56"/>
  <c r="J3" i="56"/>
  <c r="I3" i="56"/>
  <c r="H3" i="56"/>
  <c r="G3" i="56"/>
  <c r="F3" i="56"/>
  <c r="E3" i="56"/>
  <c r="D3" i="56"/>
  <c r="C3" i="56"/>
  <c r="B3" i="56"/>
  <c r="AG3" i="54"/>
  <c r="AF3" i="54"/>
  <c r="AE3" i="54"/>
  <c r="AD3" i="54"/>
  <c r="AC3" i="54"/>
  <c r="AB3" i="54"/>
  <c r="AA3" i="54"/>
  <c r="Z3" i="54"/>
  <c r="Y3" i="54"/>
  <c r="X3" i="54"/>
  <c r="W3" i="54"/>
  <c r="V3" i="54"/>
  <c r="U3" i="54"/>
  <c r="T3" i="54"/>
  <c r="S3" i="54"/>
  <c r="R3" i="54"/>
  <c r="Q3" i="54"/>
  <c r="P3" i="54"/>
  <c r="O3" i="54"/>
  <c r="N3" i="54"/>
  <c r="M3" i="54"/>
  <c r="L3" i="54"/>
  <c r="K3" i="54"/>
  <c r="J3" i="54"/>
  <c r="I3" i="54"/>
  <c r="H3" i="54"/>
  <c r="G3" i="54"/>
  <c r="F3" i="54"/>
  <c r="E3" i="54"/>
  <c r="D3" i="54"/>
  <c r="C3" i="54"/>
  <c r="B3" i="54"/>
  <c r="AG3" i="51"/>
  <c r="AF3" i="51"/>
  <c r="AE3" i="51"/>
  <c r="AD3" i="51"/>
  <c r="AC3" i="51"/>
  <c r="AB3" i="51"/>
  <c r="AA3" i="51"/>
  <c r="Z3" i="51"/>
  <c r="Y3" i="51"/>
  <c r="X3" i="51"/>
  <c r="W3" i="51"/>
  <c r="V3" i="51"/>
  <c r="U3" i="51"/>
  <c r="T3" i="51"/>
  <c r="S3" i="51"/>
  <c r="R3" i="51"/>
  <c r="Q3" i="51"/>
  <c r="P3" i="51"/>
  <c r="O3" i="51"/>
  <c r="N3" i="51"/>
  <c r="M3" i="51"/>
  <c r="L3" i="51"/>
  <c r="K3" i="51"/>
  <c r="J3" i="51"/>
  <c r="I3" i="51"/>
  <c r="H3" i="51"/>
  <c r="G3" i="51"/>
  <c r="F3" i="51"/>
  <c r="E3" i="51"/>
  <c r="D3" i="51"/>
  <c r="C3" i="51"/>
  <c r="B3" i="51"/>
  <c r="AG3" i="48"/>
  <c r="AF3" i="48"/>
  <c r="AE3" i="48"/>
  <c r="AD3" i="48"/>
  <c r="AC3" i="48"/>
  <c r="AB3" i="48"/>
  <c r="AA3" i="48"/>
  <c r="Z3" i="48"/>
  <c r="Y3" i="48"/>
  <c r="X3" i="48"/>
  <c r="W3" i="48"/>
  <c r="V3" i="48"/>
  <c r="U3" i="48"/>
  <c r="T3" i="48"/>
  <c r="S3" i="48"/>
  <c r="R3" i="48"/>
  <c r="Q3" i="48"/>
  <c r="P3" i="48"/>
  <c r="O3" i="48"/>
  <c r="N3" i="48"/>
  <c r="M3" i="48"/>
  <c r="L3" i="48"/>
  <c r="K3" i="48"/>
  <c r="J3" i="48"/>
  <c r="I3" i="48"/>
  <c r="H3" i="48"/>
  <c r="G3" i="48"/>
  <c r="F3" i="48"/>
  <c r="E3" i="48"/>
  <c r="D3" i="48"/>
  <c r="C3" i="48"/>
  <c r="B3" i="48"/>
  <c r="AG3" i="45"/>
  <c r="AF3" i="45"/>
  <c r="AE3" i="45"/>
  <c r="AD3" i="45"/>
  <c r="AC3" i="45"/>
  <c r="AB3" i="45"/>
  <c r="AA3" i="45"/>
  <c r="Z3" i="45"/>
  <c r="Y3" i="45"/>
  <c r="X3" i="45"/>
  <c r="W3" i="45"/>
  <c r="V3" i="45"/>
  <c r="U3" i="45"/>
  <c r="T3" i="45"/>
  <c r="S3" i="45"/>
  <c r="R3" i="45"/>
  <c r="Q3" i="45"/>
  <c r="P3" i="45"/>
  <c r="O3" i="45"/>
  <c r="N3" i="45"/>
  <c r="M3" i="45"/>
  <c r="L3" i="45"/>
  <c r="K3" i="45"/>
  <c r="J3" i="45"/>
  <c r="I3" i="45"/>
  <c r="H3" i="45"/>
  <c r="G3" i="45"/>
  <c r="F3" i="45"/>
  <c r="E3" i="45"/>
  <c r="D3" i="45"/>
  <c r="C3" i="45"/>
  <c r="B3" i="45"/>
  <c r="AG3" i="42"/>
  <c r="AF3" i="42"/>
  <c r="AE3" i="42"/>
  <c r="AD3" i="42"/>
  <c r="AC3" i="42"/>
  <c r="AB3" i="42"/>
  <c r="AA3" i="42"/>
  <c r="Z3" i="42"/>
  <c r="Y3" i="42"/>
  <c r="X3" i="42"/>
  <c r="W3" i="42"/>
  <c r="V3" i="42"/>
  <c r="U3" i="42"/>
  <c r="T3" i="42"/>
  <c r="S3" i="42"/>
  <c r="R3" i="42"/>
  <c r="Q3" i="42"/>
  <c r="P3" i="42"/>
  <c r="O3" i="42"/>
  <c r="N3" i="42"/>
  <c r="M3" i="42"/>
  <c r="L3" i="42"/>
  <c r="K3" i="42"/>
  <c r="J3" i="42"/>
  <c r="I3" i="42"/>
  <c r="H3" i="42"/>
  <c r="G3" i="42"/>
  <c r="F3" i="42"/>
  <c r="E3" i="42"/>
  <c r="D3" i="42"/>
  <c r="C3" i="42"/>
  <c r="B3" i="42"/>
  <c r="AG3" i="39"/>
  <c r="AF3" i="39"/>
  <c r="AE3" i="39"/>
  <c r="AD3" i="39"/>
  <c r="AC3" i="39"/>
  <c r="AB3" i="39"/>
  <c r="AA3" i="39"/>
  <c r="Z3" i="39"/>
  <c r="Y3" i="39"/>
  <c r="X3" i="39"/>
  <c r="W3" i="39"/>
  <c r="V3" i="39"/>
  <c r="U3" i="39"/>
  <c r="T3" i="39"/>
  <c r="S3" i="39"/>
  <c r="R3" i="39"/>
  <c r="Q3" i="39"/>
  <c r="P3" i="39"/>
  <c r="O3" i="39"/>
  <c r="N3" i="39"/>
  <c r="M3" i="39"/>
  <c r="L3" i="39"/>
  <c r="K3" i="39"/>
  <c r="J3" i="39"/>
  <c r="I3" i="39"/>
  <c r="H3" i="39"/>
  <c r="G3" i="39"/>
  <c r="F3" i="39"/>
  <c r="E3" i="39"/>
  <c r="D3" i="39"/>
  <c r="C3" i="39"/>
  <c r="B3" i="39"/>
  <c r="AG3" i="35"/>
  <c r="AF3" i="35"/>
  <c r="AE3" i="35"/>
  <c r="AD3" i="35"/>
  <c r="AC3" i="35"/>
  <c r="AB3" i="35"/>
  <c r="AA3" i="35"/>
  <c r="Z3" i="35"/>
  <c r="Y3" i="35"/>
  <c r="X3" i="35"/>
  <c r="W3" i="35"/>
  <c r="V3" i="35"/>
  <c r="U3" i="35"/>
  <c r="T3" i="35"/>
  <c r="S3" i="35"/>
  <c r="R3" i="35"/>
  <c r="Q3" i="35"/>
  <c r="P3" i="35"/>
  <c r="O3" i="35"/>
  <c r="N3" i="35"/>
  <c r="M3" i="35"/>
  <c r="L3" i="35"/>
  <c r="K3" i="35"/>
  <c r="J3" i="35"/>
  <c r="I3" i="35"/>
  <c r="H3" i="35"/>
  <c r="G3" i="35"/>
  <c r="F3" i="35"/>
  <c r="E3" i="35"/>
  <c r="D3" i="35"/>
  <c r="C3" i="35"/>
  <c r="B3" i="35"/>
  <c r="AG3" i="31"/>
  <c r="AF3" i="31"/>
  <c r="AE3" i="31"/>
  <c r="AD3" i="31"/>
  <c r="AC3" i="31"/>
  <c r="AB3" i="31"/>
  <c r="AA3" i="31"/>
  <c r="Z3" i="31"/>
  <c r="Y3" i="31"/>
  <c r="X3" i="31"/>
  <c r="W3" i="31"/>
  <c r="V3" i="31"/>
  <c r="U3" i="31"/>
  <c r="T3" i="31"/>
  <c r="S3" i="31"/>
  <c r="R3" i="31"/>
  <c r="Q3" i="31"/>
  <c r="P3" i="31"/>
  <c r="O3" i="31"/>
  <c r="N3" i="31"/>
  <c r="M3" i="31"/>
  <c r="L3" i="31"/>
  <c r="K3" i="31"/>
  <c r="J3" i="31"/>
  <c r="I3" i="31"/>
  <c r="H3" i="31"/>
  <c r="G3" i="31"/>
  <c r="F3" i="31"/>
  <c r="E3" i="31"/>
  <c r="D3" i="31"/>
  <c r="C3" i="31"/>
  <c r="B3" i="31"/>
  <c r="AG3" i="28"/>
  <c r="AF3" i="28"/>
  <c r="AE3" i="28"/>
  <c r="AD3" i="28"/>
  <c r="AC3" i="28"/>
  <c r="AB3" i="28"/>
  <c r="AA3" i="28"/>
  <c r="Z3" i="28"/>
  <c r="Y3" i="28"/>
  <c r="X3" i="28"/>
  <c r="W3" i="28"/>
  <c r="V3" i="28"/>
  <c r="U3" i="28"/>
  <c r="T3" i="28"/>
  <c r="S3" i="28"/>
  <c r="R3" i="28"/>
  <c r="Q3" i="28"/>
  <c r="P3" i="28"/>
  <c r="O3" i="28"/>
  <c r="N3" i="28"/>
  <c r="M3" i="28"/>
  <c r="L3" i="28"/>
  <c r="K3" i="28"/>
  <c r="J3" i="28"/>
  <c r="I3" i="28"/>
  <c r="H3" i="28"/>
  <c r="G3" i="28"/>
  <c r="F3" i="28"/>
  <c r="E3" i="28"/>
  <c r="D3" i="28"/>
  <c r="C3" i="28"/>
  <c r="B3" i="28"/>
  <c r="AG3" i="25"/>
  <c r="AF3" i="25"/>
  <c r="AE3" i="25"/>
  <c r="AD3" i="25"/>
  <c r="AC3" i="25"/>
  <c r="AB3" i="25"/>
  <c r="AA3" i="25"/>
  <c r="Z3" i="25"/>
  <c r="Y3" i="25"/>
  <c r="X3" i="25"/>
  <c r="W3" i="25"/>
  <c r="V3" i="25"/>
  <c r="U3" i="25"/>
  <c r="T3" i="25"/>
  <c r="S3" i="25"/>
  <c r="R3" i="25"/>
  <c r="Q3" i="25"/>
  <c r="P3" i="25"/>
  <c r="O3" i="25"/>
  <c r="N3" i="25"/>
  <c r="M3" i="25"/>
  <c r="L3" i="25"/>
  <c r="K3" i="25"/>
  <c r="J3" i="25"/>
  <c r="I3" i="25"/>
  <c r="H3" i="25"/>
  <c r="G3" i="25"/>
  <c r="F3" i="25"/>
  <c r="E3" i="25"/>
  <c r="D3" i="25"/>
  <c r="C3" i="25"/>
  <c r="B3" i="25"/>
  <c r="AG3" i="22"/>
  <c r="AF3" i="22"/>
  <c r="AE3" i="22"/>
  <c r="AD3" i="22"/>
  <c r="AC3" i="22"/>
  <c r="AB3" i="22"/>
  <c r="AA3" i="22"/>
  <c r="Z3" i="22"/>
  <c r="Y3" i="22"/>
  <c r="X3" i="22"/>
  <c r="W3" i="22"/>
  <c r="V3" i="22"/>
  <c r="U3" i="22"/>
  <c r="T3" i="22"/>
  <c r="S3" i="22"/>
  <c r="R3" i="22"/>
  <c r="Q3" i="22"/>
  <c r="P3" i="22"/>
  <c r="O3" i="22"/>
  <c r="N3" i="22"/>
  <c r="M3" i="22"/>
  <c r="L3" i="22"/>
  <c r="K3" i="22"/>
  <c r="J3" i="22"/>
  <c r="I3" i="22"/>
  <c r="H3" i="22"/>
  <c r="G3" i="22"/>
  <c r="F3" i="22"/>
  <c r="E3" i="22"/>
  <c r="D3" i="22"/>
  <c r="C3" i="22"/>
  <c r="B3" i="22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T3" i="19"/>
  <c r="S3" i="19"/>
  <c r="R3" i="19"/>
  <c r="Q3" i="19"/>
  <c r="P3" i="19"/>
  <c r="O3" i="19"/>
  <c r="N3" i="19"/>
  <c r="M3" i="19"/>
  <c r="L3" i="19"/>
  <c r="K3" i="19"/>
  <c r="J3" i="19"/>
  <c r="I3" i="19"/>
  <c r="H3" i="19"/>
  <c r="G3" i="19"/>
  <c r="E3" i="19"/>
  <c r="D3" i="19"/>
  <c r="C3" i="19"/>
  <c r="B3" i="19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  <c r="AG3" i="12"/>
  <c r="AF3" i="12"/>
  <c r="AE3" i="12"/>
  <c r="AD3" i="12"/>
  <c r="AC3" i="12"/>
  <c r="AB3" i="12"/>
  <c r="AA3" i="12"/>
  <c r="Z3" i="12"/>
  <c r="Y3" i="12"/>
  <c r="X3" i="12"/>
  <c r="W3" i="12"/>
  <c r="V3" i="12"/>
  <c r="U3" i="12"/>
  <c r="T3" i="12"/>
  <c r="S3" i="12"/>
  <c r="R3" i="12"/>
  <c r="Q3" i="12"/>
  <c r="P3" i="12"/>
  <c r="O3" i="12"/>
  <c r="N3" i="12"/>
  <c r="M3" i="12"/>
  <c r="L3" i="12"/>
  <c r="K3" i="12"/>
  <c r="J3" i="12"/>
  <c r="I3" i="12"/>
  <c r="H3" i="12"/>
  <c r="G3" i="12"/>
  <c r="F3" i="12"/>
  <c r="E3" i="12"/>
  <c r="D3" i="12"/>
  <c r="C3" i="12"/>
  <c r="B3" i="12"/>
  <c r="D3" i="5"/>
  <c r="E3" i="5"/>
  <c r="H3" i="5"/>
  <c r="I3" i="5"/>
  <c r="J3" i="5"/>
  <c r="K3" i="5"/>
  <c r="L3" i="5"/>
  <c r="M3" i="5"/>
  <c r="N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G35" i="3"/>
  <c r="G33" i="3"/>
  <c r="G35" i="3" s="1"/>
  <c r="E4" i="12"/>
  <c r="G35" i="67"/>
  <c r="G34" i="67"/>
  <c r="G33" i="67"/>
  <c r="AG6" i="75"/>
  <c r="AF6" i="75"/>
  <c r="AE6" i="75"/>
  <c r="AD6" i="75"/>
  <c r="AC6" i="75"/>
  <c r="AB6" i="75"/>
  <c r="AA6" i="75"/>
  <c r="Z6" i="75"/>
  <c r="Y6" i="75"/>
  <c r="X6" i="75"/>
  <c r="W6" i="75"/>
  <c r="V6" i="75"/>
  <c r="U6" i="75"/>
  <c r="T6" i="75"/>
  <c r="S6" i="75"/>
  <c r="R6" i="75"/>
  <c r="Q6" i="75"/>
  <c r="P6" i="75"/>
  <c r="O6" i="75"/>
  <c r="N6" i="75"/>
  <c r="M6" i="75"/>
  <c r="L6" i="75"/>
  <c r="K6" i="75"/>
  <c r="J6" i="75"/>
  <c r="I6" i="75"/>
  <c r="H6" i="75"/>
  <c r="G6" i="75"/>
  <c r="F6" i="75"/>
  <c r="E6" i="75"/>
  <c r="D6" i="75"/>
  <c r="C6" i="75"/>
  <c r="C4" i="75" s="1"/>
  <c r="B6" i="75"/>
  <c r="AG4" i="75"/>
  <c r="AF4" i="75"/>
  <c r="AE4" i="75"/>
  <c r="AD4" i="75"/>
  <c r="AC4" i="75"/>
  <c r="AB4" i="75"/>
  <c r="AA4" i="75"/>
  <c r="Z4" i="75"/>
  <c r="Y4" i="75"/>
  <c r="X4" i="75"/>
  <c r="W4" i="75"/>
  <c r="V4" i="75"/>
  <c r="U4" i="75"/>
  <c r="T4" i="75"/>
  <c r="S4" i="75"/>
  <c r="R4" i="75"/>
  <c r="Q4" i="75"/>
  <c r="P4" i="75"/>
  <c r="O4" i="75"/>
  <c r="N4" i="75"/>
  <c r="M4" i="75"/>
  <c r="L4" i="75"/>
  <c r="K4" i="75"/>
  <c r="J4" i="75"/>
  <c r="I4" i="75"/>
  <c r="H4" i="75"/>
  <c r="G4" i="75"/>
  <c r="F4" i="75"/>
  <c r="E4" i="75"/>
  <c r="D4" i="75"/>
  <c r="B4" i="75"/>
  <c r="B30" i="74"/>
  <c r="C30" i="74"/>
  <c r="D30" i="74"/>
  <c r="E30" i="74"/>
  <c r="F30" i="74"/>
  <c r="G30" i="74"/>
  <c r="H30" i="74"/>
  <c r="I30" i="74"/>
  <c r="J30" i="74"/>
  <c r="K30" i="74"/>
  <c r="L30" i="74"/>
  <c r="M30" i="74"/>
  <c r="M31" i="74" s="1"/>
  <c r="N30" i="74"/>
  <c r="O30" i="74"/>
  <c r="P30" i="74"/>
  <c r="Q30" i="74"/>
  <c r="Q31" i="74" s="1"/>
  <c r="R30" i="74"/>
  <c r="S30" i="74"/>
  <c r="T30" i="74"/>
  <c r="U30" i="74"/>
  <c r="U31" i="74" s="1"/>
  <c r="V30" i="74"/>
  <c r="W30" i="74"/>
  <c r="X30" i="74"/>
  <c r="Y30" i="74"/>
  <c r="Y31" i="74" s="1"/>
  <c r="Z30" i="74"/>
  <c r="AA30" i="74"/>
  <c r="AB30" i="74"/>
  <c r="AC30" i="74"/>
  <c r="AC31" i="74" s="1"/>
  <c r="AD30" i="74"/>
  <c r="AE30" i="74"/>
  <c r="AF30" i="74"/>
  <c r="AG30" i="74"/>
  <c r="AG31" i="74" s="1"/>
  <c r="A30" i="74"/>
  <c r="AG38" i="74"/>
  <c r="AF38" i="74"/>
  <c r="AE38" i="74"/>
  <c r="AD38" i="74"/>
  <c r="AC38" i="74"/>
  <c r="AB38" i="74"/>
  <c r="AA38" i="74"/>
  <c r="Z38" i="74"/>
  <c r="Y38" i="74"/>
  <c r="X38" i="74"/>
  <c r="W38" i="74"/>
  <c r="V38" i="74"/>
  <c r="U38" i="74"/>
  <c r="T38" i="74"/>
  <c r="S38" i="74"/>
  <c r="R38" i="74"/>
  <c r="Q38" i="74"/>
  <c r="P38" i="74"/>
  <c r="O38" i="74"/>
  <c r="N38" i="74"/>
  <c r="M38" i="74"/>
  <c r="L38" i="74"/>
  <c r="K38" i="74"/>
  <c r="J38" i="74"/>
  <c r="I38" i="74"/>
  <c r="H38" i="74"/>
  <c r="G38" i="74"/>
  <c r="AG37" i="74"/>
  <c r="AF37" i="74"/>
  <c r="AE37" i="74"/>
  <c r="AD37" i="74"/>
  <c r="AC37" i="74"/>
  <c r="AB37" i="74"/>
  <c r="AA37" i="74"/>
  <c r="Z37" i="74"/>
  <c r="Y37" i="74"/>
  <c r="X37" i="74"/>
  <c r="W37" i="74"/>
  <c r="V37" i="74"/>
  <c r="U37" i="74"/>
  <c r="T37" i="74"/>
  <c r="S37" i="74"/>
  <c r="R37" i="74"/>
  <c r="Q37" i="74"/>
  <c r="P37" i="74"/>
  <c r="O37" i="74"/>
  <c r="N37" i="74"/>
  <c r="M37" i="74"/>
  <c r="L37" i="74"/>
  <c r="K37" i="74"/>
  <c r="J37" i="74"/>
  <c r="I37" i="74"/>
  <c r="H37" i="74"/>
  <c r="G37" i="74"/>
  <c r="E35" i="74"/>
  <c r="D35" i="74"/>
  <c r="AF31" i="74"/>
  <c r="AE31" i="74"/>
  <c r="AD31" i="74"/>
  <c r="AB31" i="74"/>
  <c r="AA31" i="74"/>
  <c r="Z31" i="74"/>
  <c r="X31" i="74"/>
  <c r="W31" i="74"/>
  <c r="V31" i="74"/>
  <c r="T31" i="74"/>
  <c r="S31" i="74"/>
  <c r="R31" i="74"/>
  <c r="P31" i="74"/>
  <c r="O31" i="74"/>
  <c r="N31" i="74"/>
  <c r="L31" i="74"/>
  <c r="K31" i="74"/>
  <c r="J31" i="74"/>
  <c r="I31" i="74"/>
  <c r="H31" i="74"/>
  <c r="G31" i="74"/>
  <c r="F31" i="74"/>
  <c r="E31" i="74"/>
  <c r="D31" i="74"/>
  <c r="C31" i="74"/>
  <c r="B31" i="74"/>
  <c r="AG29" i="74"/>
  <c r="AG33" i="74" s="1"/>
  <c r="AF29" i="74"/>
  <c r="AF33" i="74" s="1"/>
  <c r="AE29" i="74"/>
  <c r="AD29" i="74"/>
  <c r="AD33" i="74" s="1"/>
  <c r="AD35" i="74" s="1"/>
  <c r="AC29" i="74"/>
  <c r="AC33" i="74" s="1"/>
  <c r="AB29" i="74"/>
  <c r="AB33" i="74" s="1"/>
  <c r="AA29" i="74"/>
  <c r="Z29" i="74"/>
  <c r="Z33" i="74" s="1"/>
  <c r="Z35" i="74" s="1"/>
  <c r="Y29" i="74"/>
  <c r="Y33" i="74" s="1"/>
  <c r="X29" i="74"/>
  <c r="X33" i="74" s="1"/>
  <c r="W29" i="74"/>
  <c r="V29" i="74"/>
  <c r="V33" i="74" s="1"/>
  <c r="V35" i="74" s="1"/>
  <c r="U29" i="74"/>
  <c r="U33" i="74" s="1"/>
  <c r="T29" i="74"/>
  <c r="T33" i="74" s="1"/>
  <c r="S29" i="74"/>
  <c r="R29" i="74"/>
  <c r="R33" i="74" s="1"/>
  <c r="R35" i="74" s="1"/>
  <c r="Q29" i="74"/>
  <c r="Q33" i="74" s="1"/>
  <c r="P29" i="74"/>
  <c r="P33" i="74" s="1"/>
  <c r="O29" i="74"/>
  <c r="N29" i="74"/>
  <c r="N33" i="74" s="1"/>
  <c r="N35" i="74" s="1"/>
  <c r="M29" i="74"/>
  <c r="M33" i="74" s="1"/>
  <c r="L29" i="74"/>
  <c r="L33" i="74" s="1"/>
  <c r="K29" i="74"/>
  <c r="J29" i="74"/>
  <c r="J33" i="74" s="1"/>
  <c r="J35" i="74" s="1"/>
  <c r="I29" i="74"/>
  <c r="I33" i="74" s="1"/>
  <c r="H29" i="74"/>
  <c r="H33" i="74" s="1"/>
  <c r="G29" i="74"/>
  <c r="F29" i="74"/>
  <c r="F35" i="74" s="1"/>
  <c r="E29" i="74"/>
  <c r="D29" i="74"/>
  <c r="C29" i="74"/>
  <c r="C35" i="74" s="1"/>
  <c r="B29" i="74"/>
  <c r="B35" i="74" s="1"/>
  <c r="G37" i="50"/>
  <c r="AG6" i="71"/>
  <c r="AF6" i="71"/>
  <c r="AE6" i="71"/>
  <c r="AD6" i="71"/>
  <c r="AC6" i="71"/>
  <c r="AB6" i="71"/>
  <c r="AA6" i="71"/>
  <c r="Z6" i="71"/>
  <c r="Y6" i="71"/>
  <c r="X6" i="71"/>
  <c r="W6" i="71"/>
  <c r="V6" i="71"/>
  <c r="V4" i="71" s="1"/>
  <c r="U6" i="71"/>
  <c r="T6" i="71"/>
  <c r="S6" i="71"/>
  <c r="R6" i="71"/>
  <c r="Q6" i="71"/>
  <c r="P6" i="71"/>
  <c r="O6" i="71"/>
  <c r="N6" i="71"/>
  <c r="M6" i="71"/>
  <c r="L6" i="71"/>
  <c r="K6" i="71"/>
  <c r="J6" i="71"/>
  <c r="I6" i="71"/>
  <c r="H6" i="71"/>
  <c r="G6" i="71"/>
  <c r="F6" i="71"/>
  <c r="E6" i="71"/>
  <c r="D6" i="71"/>
  <c r="C6" i="71"/>
  <c r="B6" i="71"/>
  <c r="AG4" i="71"/>
  <c r="AF4" i="71"/>
  <c r="AE4" i="71"/>
  <c r="AD4" i="71"/>
  <c r="AC4" i="71"/>
  <c r="AB4" i="71"/>
  <c r="AA4" i="71"/>
  <c r="Z4" i="71"/>
  <c r="Y4" i="71"/>
  <c r="X4" i="71"/>
  <c r="W4" i="71"/>
  <c r="U4" i="71"/>
  <c r="T4" i="71"/>
  <c r="S4" i="71"/>
  <c r="R4" i="71"/>
  <c r="Q4" i="71"/>
  <c r="P4" i="71"/>
  <c r="O4" i="71"/>
  <c r="N4" i="71"/>
  <c r="M4" i="71"/>
  <c r="L4" i="71"/>
  <c r="K4" i="71"/>
  <c r="J4" i="71"/>
  <c r="I4" i="71"/>
  <c r="H4" i="71"/>
  <c r="G4" i="71"/>
  <c r="F4" i="71"/>
  <c r="E4" i="71"/>
  <c r="D4" i="71"/>
  <c r="C4" i="71"/>
  <c r="B4" i="71"/>
  <c r="B30" i="70"/>
  <c r="C30" i="70"/>
  <c r="D30" i="70"/>
  <c r="E30" i="70"/>
  <c r="E31" i="70" s="1"/>
  <c r="F30" i="70"/>
  <c r="G30" i="70"/>
  <c r="H30" i="70"/>
  <c r="H31" i="70" s="1"/>
  <c r="I30" i="70"/>
  <c r="I31" i="70" s="1"/>
  <c r="J30" i="70"/>
  <c r="K30" i="70"/>
  <c r="L30" i="70"/>
  <c r="M30" i="70"/>
  <c r="M31" i="70" s="1"/>
  <c r="N30" i="70"/>
  <c r="O30" i="70"/>
  <c r="P30" i="70"/>
  <c r="Q30" i="70"/>
  <c r="Q31" i="70" s="1"/>
  <c r="R30" i="70"/>
  <c r="S30" i="70"/>
  <c r="T30" i="70"/>
  <c r="U30" i="70"/>
  <c r="U31" i="70" s="1"/>
  <c r="V30" i="70"/>
  <c r="W30" i="70"/>
  <c r="X30" i="70"/>
  <c r="Y30" i="70"/>
  <c r="Y31" i="70" s="1"/>
  <c r="Z30" i="70"/>
  <c r="AA30" i="70"/>
  <c r="AB30" i="70"/>
  <c r="AC30" i="70"/>
  <c r="AC31" i="70" s="1"/>
  <c r="AD30" i="70"/>
  <c r="AE30" i="70"/>
  <c r="AF30" i="70"/>
  <c r="AG30" i="70"/>
  <c r="AG31" i="70" s="1"/>
  <c r="A30" i="70"/>
  <c r="AG38" i="70"/>
  <c r="AF38" i="70"/>
  <c r="AE38" i="70"/>
  <c r="AD38" i="70"/>
  <c r="AC38" i="70"/>
  <c r="AB38" i="70"/>
  <c r="AA38" i="70"/>
  <c r="Z38" i="70"/>
  <c r="Y38" i="70"/>
  <c r="X38" i="70"/>
  <c r="W38" i="70"/>
  <c r="V38" i="70"/>
  <c r="U38" i="70"/>
  <c r="T38" i="70"/>
  <c r="S38" i="70"/>
  <c r="R38" i="70"/>
  <c r="Q38" i="70"/>
  <c r="P38" i="70"/>
  <c r="O38" i="70"/>
  <c r="N38" i="70"/>
  <c r="M38" i="70"/>
  <c r="L38" i="70"/>
  <c r="K38" i="70"/>
  <c r="J38" i="70"/>
  <c r="I38" i="70"/>
  <c r="H38" i="70"/>
  <c r="G38" i="70"/>
  <c r="AG37" i="70"/>
  <c r="AF37" i="70"/>
  <c r="AE37" i="70"/>
  <c r="AD37" i="70"/>
  <c r="AC37" i="70"/>
  <c r="AB37" i="70"/>
  <c r="AA37" i="70"/>
  <c r="Z37" i="70"/>
  <c r="Y37" i="70"/>
  <c r="X37" i="70"/>
  <c r="W37" i="70"/>
  <c r="V37" i="70"/>
  <c r="U37" i="70"/>
  <c r="T37" i="70"/>
  <c r="S37" i="70"/>
  <c r="R37" i="70"/>
  <c r="Q37" i="70"/>
  <c r="P37" i="70"/>
  <c r="O37" i="70"/>
  <c r="N37" i="70"/>
  <c r="M37" i="70"/>
  <c r="L37" i="70"/>
  <c r="K37" i="70"/>
  <c r="J37" i="70"/>
  <c r="I37" i="70"/>
  <c r="H37" i="70"/>
  <c r="G37" i="70"/>
  <c r="E35" i="70"/>
  <c r="D35" i="70"/>
  <c r="AF31" i="70"/>
  <c r="AE31" i="70"/>
  <c r="AD31" i="70"/>
  <c r="AB31" i="70"/>
  <c r="AA31" i="70"/>
  <c r="Z31" i="70"/>
  <c r="X31" i="70"/>
  <c r="W31" i="70"/>
  <c r="V31" i="70"/>
  <c r="T31" i="70"/>
  <c r="S31" i="70"/>
  <c r="R31" i="70"/>
  <c r="P31" i="70"/>
  <c r="O31" i="70"/>
  <c r="N31" i="70"/>
  <c r="L31" i="70"/>
  <c r="K31" i="70"/>
  <c r="J31" i="70"/>
  <c r="G31" i="70"/>
  <c r="F31" i="70"/>
  <c r="D31" i="70"/>
  <c r="C31" i="70"/>
  <c r="B31" i="70"/>
  <c r="AG29" i="70"/>
  <c r="AF29" i="70"/>
  <c r="AF33" i="70" s="1"/>
  <c r="AE29" i="70"/>
  <c r="AD29" i="70"/>
  <c r="AD33" i="70" s="1"/>
  <c r="AD35" i="70" s="1"/>
  <c r="AC29" i="70"/>
  <c r="AB29" i="70"/>
  <c r="AB33" i="70" s="1"/>
  <c r="AA29" i="70"/>
  <c r="Z29" i="70"/>
  <c r="Z33" i="70" s="1"/>
  <c r="Z35" i="70" s="1"/>
  <c r="Y29" i="70"/>
  <c r="X29" i="70"/>
  <c r="X33" i="70" s="1"/>
  <c r="W29" i="70"/>
  <c r="V29" i="70"/>
  <c r="V33" i="70" s="1"/>
  <c r="V35" i="70" s="1"/>
  <c r="U29" i="70"/>
  <c r="T29" i="70"/>
  <c r="T33" i="70" s="1"/>
  <c r="S29" i="70"/>
  <c r="R29" i="70"/>
  <c r="R33" i="70" s="1"/>
  <c r="R35" i="70" s="1"/>
  <c r="Q29" i="70"/>
  <c r="P29" i="70"/>
  <c r="P33" i="70" s="1"/>
  <c r="O29" i="70"/>
  <c r="N29" i="70"/>
  <c r="N33" i="70" s="1"/>
  <c r="N35" i="70" s="1"/>
  <c r="M29" i="70"/>
  <c r="L29" i="70"/>
  <c r="L33" i="70" s="1"/>
  <c r="K29" i="70"/>
  <c r="J29" i="70"/>
  <c r="J33" i="70" s="1"/>
  <c r="J35" i="70" s="1"/>
  <c r="I29" i="70"/>
  <c r="H29" i="70"/>
  <c r="H33" i="70" s="1"/>
  <c r="G29" i="70"/>
  <c r="F29" i="70"/>
  <c r="F35" i="70" s="1"/>
  <c r="E29" i="70"/>
  <c r="D29" i="70"/>
  <c r="C29" i="70"/>
  <c r="C35" i="70" s="1"/>
  <c r="B29" i="70"/>
  <c r="B35" i="70" s="1"/>
  <c r="AG6" i="68"/>
  <c r="AF6" i="68"/>
  <c r="AE6" i="68"/>
  <c r="AD6" i="68"/>
  <c r="AC6" i="68"/>
  <c r="AB6" i="68"/>
  <c r="AA6" i="68"/>
  <c r="Z6" i="68"/>
  <c r="Y6" i="68"/>
  <c r="X6" i="68"/>
  <c r="W6" i="68"/>
  <c r="V6" i="68"/>
  <c r="U6" i="68"/>
  <c r="T6" i="68"/>
  <c r="S6" i="68"/>
  <c r="R6" i="68"/>
  <c r="Q6" i="68"/>
  <c r="P6" i="68"/>
  <c r="O6" i="68"/>
  <c r="N6" i="68"/>
  <c r="M6" i="68"/>
  <c r="L6" i="68"/>
  <c r="K6" i="68"/>
  <c r="J6" i="68"/>
  <c r="I6" i="68"/>
  <c r="H6" i="68"/>
  <c r="G6" i="68"/>
  <c r="F6" i="68"/>
  <c r="E6" i="68"/>
  <c r="D6" i="68"/>
  <c r="C6" i="68"/>
  <c r="AG4" i="68"/>
  <c r="AF4" i="68"/>
  <c r="AE4" i="68"/>
  <c r="AD4" i="68"/>
  <c r="AC4" i="68"/>
  <c r="AB4" i="68"/>
  <c r="AA4" i="68"/>
  <c r="Z4" i="68"/>
  <c r="Y4" i="68"/>
  <c r="X4" i="68"/>
  <c r="W4" i="68"/>
  <c r="V4" i="68"/>
  <c r="U4" i="68"/>
  <c r="T4" i="68"/>
  <c r="S4" i="68"/>
  <c r="R4" i="68"/>
  <c r="Q4" i="68"/>
  <c r="P4" i="68"/>
  <c r="O4" i="68"/>
  <c r="N4" i="68"/>
  <c r="M4" i="68"/>
  <c r="L4" i="68"/>
  <c r="K4" i="68"/>
  <c r="J4" i="68"/>
  <c r="I4" i="68"/>
  <c r="H4" i="68"/>
  <c r="G4" i="68"/>
  <c r="F4" i="68"/>
  <c r="E4" i="68"/>
  <c r="D4" i="68"/>
  <c r="C4" i="68"/>
  <c r="B4" i="68"/>
  <c r="B3" i="68" s="1"/>
  <c r="B30" i="67"/>
  <c r="C30" i="67"/>
  <c r="D30" i="67"/>
  <c r="E30" i="67"/>
  <c r="E31" i="67" s="1"/>
  <c r="F30" i="67"/>
  <c r="G30" i="67"/>
  <c r="H30" i="67"/>
  <c r="I30" i="67"/>
  <c r="I31" i="67" s="1"/>
  <c r="J30" i="67"/>
  <c r="K30" i="67"/>
  <c r="L30" i="67"/>
  <c r="M30" i="67"/>
  <c r="M31" i="67" s="1"/>
  <c r="N30" i="67"/>
  <c r="O30" i="67"/>
  <c r="P30" i="67"/>
  <c r="Q30" i="67"/>
  <c r="Q31" i="67" s="1"/>
  <c r="R30" i="67"/>
  <c r="S30" i="67"/>
  <c r="T30" i="67"/>
  <c r="U30" i="67"/>
  <c r="U31" i="67" s="1"/>
  <c r="V30" i="67"/>
  <c r="W30" i="67"/>
  <c r="X30" i="67"/>
  <c r="Y30" i="67"/>
  <c r="Y31" i="67" s="1"/>
  <c r="Z30" i="67"/>
  <c r="AA30" i="67"/>
  <c r="AB30" i="67"/>
  <c r="AC30" i="67"/>
  <c r="AC31" i="67" s="1"/>
  <c r="AD30" i="67"/>
  <c r="AE30" i="67"/>
  <c r="AF30" i="67"/>
  <c r="AG30" i="67"/>
  <c r="AG31" i="67" s="1"/>
  <c r="A30" i="67"/>
  <c r="AG38" i="67"/>
  <c r="AF38" i="67"/>
  <c r="AE38" i="67"/>
  <c r="AD38" i="67"/>
  <c r="AC38" i="67"/>
  <c r="AB38" i="67"/>
  <c r="AA38" i="67"/>
  <c r="Z38" i="67"/>
  <c r="Y38" i="67"/>
  <c r="X38" i="67"/>
  <c r="W38" i="67"/>
  <c r="V38" i="67"/>
  <c r="U38" i="67"/>
  <c r="T38" i="67"/>
  <c r="S38" i="67"/>
  <c r="R38" i="67"/>
  <c r="Q38" i="67"/>
  <c r="P38" i="67"/>
  <c r="O38" i="67"/>
  <c r="N38" i="67"/>
  <c r="M38" i="67"/>
  <c r="L38" i="67"/>
  <c r="K38" i="67"/>
  <c r="J38" i="67"/>
  <c r="I38" i="67"/>
  <c r="H38" i="67"/>
  <c r="G38" i="67"/>
  <c r="AG37" i="67"/>
  <c r="AF37" i="67"/>
  <c r="AE37" i="67"/>
  <c r="AD37" i="67"/>
  <c r="AC37" i="67"/>
  <c r="AB37" i="67"/>
  <c r="AA37" i="67"/>
  <c r="Z37" i="67"/>
  <c r="Y37" i="67"/>
  <c r="X37" i="67"/>
  <c r="W37" i="67"/>
  <c r="V37" i="67"/>
  <c r="U37" i="67"/>
  <c r="T37" i="67"/>
  <c r="S37" i="67"/>
  <c r="R37" i="67"/>
  <c r="Q37" i="67"/>
  <c r="P37" i="67"/>
  <c r="O37" i="67"/>
  <c r="N37" i="67"/>
  <c r="M37" i="67"/>
  <c r="L37" i="67"/>
  <c r="K37" i="67"/>
  <c r="J37" i="67"/>
  <c r="I37" i="67"/>
  <c r="H37" i="67"/>
  <c r="G37" i="67"/>
  <c r="E35" i="67"/>
  <c r="D35" i="67"/>
  <c r="AF31" i="67"/>
  <c r="AE31" i="67"/>
  <c r="AD31" i="67"/>
  <c r="AB31" i="67"/>
  <c r="AA31" i="67"/>
  <c r="Z31" i="67"/>
  <c r="X31" i="67"/>
  <c r="W31" i="67"/>
  <c r="V31" i="67"/>
  <c r="T31" i="67"/>
  <c r="S31" i="67"/>
  <c r="R31" i="67"/>
  <c r="P31" i="67"/>
  <c r="O31" i="67"/>
  <c r="N31" i="67"/>
  <c r="L31" i="67"/>
  <c r="K31" i="67"/>
  <c r="J31" i="67"/>
  <c r="H31" i="67"/>
  <c r="G31" i="67"/>
  <c r="F31" i="67"/>
  <c r="D31" i="67"/>
  <c r="C31" i="67"/>
  <c r="B31" i="67"/>
  <c r="AG29" i="67"/>
  <c r="AF29" i="67"/>
  <c r="AF33" i="67" s="1"/>
  <c r="AE29" i="67"/>
  <c r="AD29" i="67"/>
  <c r="AD33" i="67" s="1"/>
  <c r="AD35" i="67" s="1"/>
  <c r="AC29" i="67"/>
  <c r="AB29" i="67"/>
  <c r="AB33" i="67" s="1"/>
  <c r="AA29" i="67"/>
  <c r="Z29" i="67"/>
  <c r="Z33" i="67" s="1"/>
  <c r="Z35" i="67" s="1"/>
  <c r="Y29" i="67"/>
  <c r="X29" i="67"/>
  <c r="X33" i="67" s="1"/>
  <c r="W29" i="67"/>
  <c r="V29" i="67"/>
  <c r="V33" i="67" s="1"/>
  <c r="V35" i="67" s="1"/>
  <c r="U29" i="67"/>
  <c r="T29" i="67"/>
  <c r="T33" i="67" s="1"/>
  <c r="S29" i="67"/>
  <c r="R29" i="67"/>
  <c r="R33" i="67" s="1"/>
  <c r="R35" i="67" s="1"/>
  <c r="Q29" i="67"/>
  <c r="P29" i="67"/>
  <c r="P33" i="67" s="1"/>
  <c r="O29" i="67"/>
  <c r="N29" i="67"/>
  <c r="N33" i="67" s="1"/>
  <c r="N35" i="67" s="1"/>
  <c r="M29" i="67"/>
  <c r="L29" i="67"/>
  <c r="L33" i="67" s="1"/>
  <c r="K29" i="67"/>
  <c r="J29" i="67"/>
  <c r="J33" i="67" s="1"/>
  <c r="J35" i="67" s="1"/>
  <c r="I29" i="67"/>
  <c r="H29" i="67"/>
  <c r="H33" i="67" s="1"/>
  <c r="G29" i="67"/>
  <c r="F29" i="67"/>
  <c r="F35" i="67" s="1"/>
  <c r="E29" i="67"/>
  <c r="D29" i="67"/>
  <c r="C29" i="67"/>
  <c r="C35" i="67" s="1"/>
  <c r="B29" i="67"/>
  <c r="B35" i="67" s="1"/>
  <c r="AG6" i="65"/>
  <c r="AF6" i="65"/>
  <c r="AE6" i="65"/>
  <c r="AD6" i="65"/>
  <c r="AC6" i="65"/>
  <c r="AB6" i="65"/>
  <c r="AA6" i="65"/>
  <c r="Z6" i="65"/>
  <c r="Z4" i="65" s="1"/>
  <c r="Y6" i="65"/>
  <c r="X6" i="65"/>
  <c r="W6" i="65"/>
  <c r="V6" i="65"/>
  <c r="U6" i="65"/>
  <c r="T6" i="65"/>
  <c r="S6" i="65"/>
  <c r="R6" i="65"/>
  <c r="Q6" i="65"/>
  <c r="P6" i="65"/>
  <c r="O6" i="65"/>
  <c r="N6" i="65"/>
  <c r="M6" i="65"/>
  <c r="L6" i="65"/>
  <c r="K6" i="65"/>
  <c r="J6" i="65"/>
  <c r="I6" i="65"/>
  <c r="H6" i="65"/>
  <c r="G6" i="65"/>
  <c r="F6" i="65"/>
  <c r="E6" i="65"/>
  <c r="D6" i="65"/>
  <c r="C6" i="65"/>
  <c r="B6" i="65"/>
  <c r="AG4" i="65"/>
  <c r="AF4" i="65"/>
  <c r="AE4" i="65"/>
  <c r="AD4" i="65"/>
  <c r="AC4" i="65"/>
  <c r="AB4" i="65"/>
  <c r="AA4" i="65"/>
  <c r="Y4" i="65"/>
  <c r="X4" i="65"/>
  <c r="W4" i="65"/>
  <c r="V4" i="65"/>
  <c r="U4" i="65"/>
  <c r="T4" i="65"/>
  <c r="S4" i="65"/>
  <c r="R4" i="65"/>
  <c r="Q4" i="65"/>
  <c r="P4" i="65"/>
  <c r="O4" i="65"/>
  <c r="N4" i="65"/>
  <c r="M4" i="65"/>
  <c r="L4" i="65"/>
  <c r="K4" i="65"/>
  <c r="J4" i="65"/>
  <c r="I4" i="65"/>
  <c r="H4" i="65"/>
  <c r="G4" i="65"/>
  <c r="F4" i="65"/>
  <c r="E4" i="65"/>
  <c r="D4" i="65"/>
  <c r="C4" i="65"/>
  <c r="B4" i="65"/>
  <c r="B30" i="64"/>
  <c r="C30" i="64"/>
  <c r="D30" i="64"/>
  <c r="E30" i="64"/>
  <c r="E31" i="64" s="1"/>
  <c r="F30" i="64"/>
  <c r="G30" i="64"/>
  <c r="H30" i="64"/>
  <c r="H31" i="64" s="1"/>
  <c r="I30" i="64"/>
  <c r="J30" i="64"/>
  <c r="K30" i="64"/>
  <c r="L30" i="64"/>
  <c r="L31" i="64" s="1"/>
  <c r="M30" i="64"/>
  <c r="M31" i="64" s="1"/>
  <c r="N30" i="64"/>
  <c r="O30" i="64"/>
  <c r="P30" i="64"/>
  <c r="Q30" i="64"/>
  <c r="Q31" i="64" s="1"/>
  <c r="R30" i="64"/>
  <c r="S30" i="64"/>
  <c r="T30" i="64"/>
  <c r="U30" i="64"/>
  <c r="U31" i="64" s="1"/>
  <c r="V30" i="64"/>
  <c r="W30" i="64"/>
  <c r="X30" i="64"/>
  <c r="X31" i="64" s="1"/>
  <c r="Y30" i="64"/>
  <c r="Z30" i="64"/>
  <c r="AA30" i="64"/>
  <c r="AB30" i="64"/>
  <c r="AB31" i="64" s="1"/>
  <c r="AC30" i="64"/>
  <c r="AC31" i="64" s="1"/>
  <c r="AD30" i="64"/>
  <c r="AE30" i="64"/>
  <c r="AF30" i="64"/>
  <c r="AG30" i="64"/>
  <c r="AG31" i="64" s="1"/>
  <c r="A30" i="64"/>
  <c r="AG38" i="64"/>
  <c r="AF38" i="64"/>
  <c r="AE38" i="64"/>
  <c r="AD38" i="64"/>
  <c r="AC38" i="64"/>
  <c r="AB38" i="64"/>
  <c r="AA38" i="64"/>
  <c r="Z38" i="64"/>
  <c r="Y38" i="64"/>
  <c r="X38" i="64"/>
  <c r="W38" i="64"/>
  <c r="V38" i="64"/>
  <c r="U38" i="64"/>
  <c r="T38" i="64"/>
  <c r="S38" i="64"/>
  <c r="R38" i="64"/>
  <c r="Q38" i="64"/>
  <c r="P38" i="64"/>
  <c r="O38" i="64"/>
  <c r="N38" i="64"/>
  <c r="M38" i="64"/>
  <c r="L38" i="64"/>
  <c r="K38" i="64"/>
  <c r="J38" i="64"/>
  <c r="I38" i="64"/>
  <c r="H38" i="64"/>
  <c r="G38" i="64"/>
  <c r="AG37" i="64"/>
  <c r="AF37" i="64"/>
  <c r="AE37" i="64"/>
  <c r="AD37" i="64"/>
  <c r="AC37" i="64"/>
  <c r="AB37" i="64"/>
  <c r="AA37" i="64"/>
  <c r="Z37" i="64"/>
  <c r="Y37" i="64"/>
  <c r="X37" i="64"/>
  <c r="W37" i="64"/>
  <c r="V37" i="64"/>
  <c r="U37" i="64"/>
  <c r="T37" i="64"/>
  <c r="S37" i="64"/>
  <c r="R37" i="64"/>
  <c r="Q37" i="64"/>
  <c r="P37" i="64"/>
  <c r="O37" i="64"/>
  <c r="N37" i="64"/>
  <c r="M37" i="64"/>
  <c r="L37" i="64"/>
  <c r="K37" i="64"/>
  <c r="J37" i="64"/>
  <c r="I37" i="64"/>
  <c r="H37" i="64"/>
  <c r="G37" i="64"/>
  <c r="E35" i="64"/>
  <c r="D35" i="64"/>
  <c r="AF31" i="64"/>
  <c r="AD31" i="64"/>
  <c r="Z31" i="64"/>
  <c r="Y31" i="64"/>
  <c r="V31" i="64"/>
  <c r="T31" i="64"/>
  <c r="R31" i="64"/>
  <c r="P31" i="64"/>
  <c r="N31" i="64"/>
  <c r="J31" i="64"/>
  <c r="I31" i="64"/>
  <c r="F31" i="64"/>
  <c r="D31" i="64"/>
  <c r="B31" i="64"/>
  <c r="AG29" i="64"/>
  <c r="AF29" i="64"/>
  <c r="AF33" i="64" s="1"/>
  <c r="AE29" i="64"/>
  <c r="AD29" i="64"/>
  <c r="AD33" i="64" s="1"/>
  <c r="AD35" i="64" s="1"/>
  <c r="AC29" i="64"/>
  <c r="AB29" i="64"/>
  <c r="AB33" i="64" s="1"/>
  <c r="AA29" i="64"/>
  <c r="Z29" i="64"/>
  <c r="Z33" i="64" s="1"/>
  <c r="Z35" i="64" s="1"/>
  <c r="Y29" i="64"/>
  <c r="X29" i="64"/>
  <c r="X33" i="64" s="1"/>
  <c r="W29" i="64"/>
  <c r="V29" i="64"/>
  <c r="V33" i="64" s="1"/>
  <c r="V35" i="64" s="1"/>
  <c r="U29" i="64"/>
  <c r="T29" i="64"/>
  <c r="T33" i="64" s="1"/>
  <c r="S29" i="64"/>
  <c r="R29" i="64"/>
  <c r="R33" i="64" s="1"/>
  <c r="R35" i="64" s="1"/>
  <c r="Q29" i="64"/>
  <c r="P29" i="64"/>
  <c r="P33" i="64" s="1"/>
  <c r="O29" i="64"/>
  <c r="N29" i="64"/>
  <c r="N33" i="64" s="1"/>
  <c r="N35" i="64" s="1"/>
  <c r="M29" i="64"/>
  <c r="L29" i="64"/>
  <c r="L33" i="64" s="1"/>
  <c r="K29" i="64"/>
  <c r="J29" i="64"/>
  <c r="J33" i="64" s="1"/>
  <c r="J35" i="64" s="1"/>
  <c r="I29" i="64"/>
  <c r="H29" i="64"/>
  <c r="H33" i="64" s="1"/>
  <c r="G29" i="64"/>
  <c r="F29" i="64"/>
  <c r="F35" i="64" s="1"/>
  <c r="E29" i="64"/>
  <c r="D29" i="64"/>
  <c r="C29" i="64"/>
  <c r="C35" i="64" s="1"/>
  <c r="B29" i="64"/>
  <c r="B35" i="64" s="1"/>
  <c r="AG6" i="62"/>
  <c r="AF6" i="62"/>
  <c r="AE6" i="62"/>
  <c r="AD6" i="62"/>
  <c r="AC6" i="62"/>
  <c r="AB6" i="62"/>
  <c r="AA6" i="62"/>
  <c r="Z6" i="62"/>
  <c r="Y6" i="62"/>
  <c r="X6" i="62"/>
  <c r="W6" i="62"/>
  <c r="V6" i="62"/>
  <c r="V4" i="62" s="1"/>
  <c r="U6" i="62"/>
  <c r="T6" i="62"/>
  <c r="S6" i="62"/>
  <c r="R6" i="62"/>
  <c r="Q6" i="62"/>
  <c r="P6" i="62"/>
  <c r="O6" i="62"/>
  <c r="N6" i="62"/>
  <c r="M6" i="62"/>
  <c r="L6" i="62"/>
  <c r="K6" i="62"/>
  <c r="J6" i="62"/>
  <c r="I6" i="62"/>
  <c r="H6" i="62"/>
  <c r="G6" i="62"/>
  <c r="F6" i="62"/>
  <c r="E6" i="62"/>
  <c r="D6" i="62"/>
  <c r="C6" i="62"/>
  <c r="B6" i="62"/>
  <c r="AG4" i="62"/>
  <c r="AF4" i="62"/>
  <c r="AE4" i="62"/>
  <c r="AD4" i="62"/>
  <c r="AC4" i="62"/>
  <c r="AB4" i="62"/>
  <c r="AA4" i="62"/>
  <c r="Z4" i="62"/>
  <c r="Y4" i="62"/>
  <c r="X4" i="62"/>
  <c r="W4" i="62"/>
  <c r="U4" i="62"/>
  <c r="T4" i="62"/>
  <c r="S4" i="62"/>
  <c r="R4" i="62"/>
  <c r="Q4" i="62"/>
  <c r="P4" i="62"/>
  <c r="O4" i="62"/>
  <c r="N4" i="62"/>
  <c r="M4" i="62"/>
  <c r="L4" i="62"/>
  <c r="K4" i="62"/>
  <c r="J4" i="62"/>
  <c r="I4" i="62"/>
  <c r="H4" i="62"/>
  <c r="G4" i="62"/>
  <c r="F4" i="62"/>
  <c r="E4" i="62"/>
  <c r="D4" i="62"/>
  <c r="C4" i="62"/>
  <c r="B4" i="62"/>
  <c r="B30" i="61"/>
  <c r="C30" i="61"/>
  <c r="D30" i="61"/>
  <c r="E30" i="61"/>
  <c r="E31" i="61" s="1"/>
  <c r="F30" i="61"/>
  <c r="G30" i="61"/>
  <c r="H30" i="61"/>
  <c r="I30" i="61"/>
  <c r="I31" i="61" s="1"/>
  <c r="J30" i="61"/>
  <c r="K30" i="61"/>
  <c r="L30" i="61"/>
  <c r="M30" i="61"/>
  <c r="M31" i="61" s="1"/>
  <c r="N30" i="61"/>
  <c r="O30" i="61"/>
  <c r="P30" i="61"/>
  <c r="Q30" i="61"/>
  <c r="Q31" i="61" s="1"/>
  <c r="R30" i="61"/>
  <c r="S30" i="61"/>
  <c r="T30" i="61"/>
  <c r="U30" i="61"/>
  <c r="U31" i="61" s="1"/>
  <c r="V30" i="61"/>
  <c r="W30" i="61"/>
  <c r="X30" i="61"/>
  <c r="Y30" i="61"/>
  <c r="Y31" i="61" s="1"/>
  <c r="Z30" i="61"/>
  <c r="AA30" i="61"/>
  <c r="AB30" i="61"/>
  <c r="AC30" i="61"/>
  <c r="AC31" i="61" s="1"/>
  <c r="AD30" i="61"/>
  <c r="AE30" i="61"/>
  <c r="AF30" i="61"/>
  <c r="AG30" i="61"/>
  <c r="AG31" i="61" s="1"/>
  <c r="A30" i="61"/>
  <c r="AG38" i="61"/>
  <c r="AF38" i="61"/>
  <c r="AE38" i="61"/>
  <c r="AD38" i="61"/>
  <c r="AC38" i="61"/>
  <c r="AB38" i="61"/>
  <c r="AA38" i="61"/>
  <c r="Z38" i="61"/>
  <c r="Y38" i="61"/>
  <c r="X38" i="61"/>
  <c r="W38" i="61"/>
  <c r="V38" i="61"/>
  <c r="U38" i="61"/>
  <c r="T38" i="61"/>
  <c r="S38" i="61"/>
  <c r="R38" i="61"/>
  <c r="Q38" i="61"/>
  <c r="P38" i="61"/>
  <c r="O38" i="61"/>
  <c r="N38" i="61"/>
  <c r="M38" i="61"/>
  <c r="L38" i="61"/>
  <c r="K38" i="61"/>
  <c r="J38" i="61"/>
  <c r="I38" i="61"/>
  <c r="H38" i="61"/>
  <c r="G38" i="61"/>
  <c r="AG37" i="61"/>
  <c r="AF37" i="61"/>
  <c r="AE37" i="61"/>
  <c r="AD37" i="61"/>
  <c r="AC37" i="61"/>
  <c r="AB37" i="61"/>
  <c r="AA37" i="61"/>
  <c r="Z37" i="61"/>
  <c r="Y37" i="61"/>
  <c r="X37" i="61"/>
  <c r="W37" i="61"/>
  <c r="V37" i="61"/>
  <c r="U37" i="61"/>
  <c r="T37" i="61"/>
  <c r="S37" i="61"/>
  <c r="R37" i="61"/>
  <c r="Q37" i="61"/>
  <c r="P37" i="61"/>
  <c r="O37" i="61"/>
  <c r="N37" i="61"/>
  <c r="M37" i="61"/>
  <c r="L37" i="61"/>
  <c r="K37" i="61"/>
  <c r="J37" i="61"/>
  <c r="I37" i="61"/>
  <c r="H37" i="61"/>
  <c r="G37" i="61"/>
  <c r="E35" i="61"/>
  <c r="D35" i="61"/>
  <c r="AF31" i="61"/>
  <c r="AE31" i="61"/>
  <c r="AD31" i="61"/>
  <c r="AB31" i="61"/>
  <c r="AA31" i="61"/>
  <c r="Z31" i="61"/>
  <c r="X31" i="61"/>
  <c r="W31" i="61"/>
  <c r="V31" i="61"/>
  <c r="T31" i="61"/>
  <c r="S31" i="61"/>
  <c r="R31" i="61"/>
  <c r="P31" i="61"/>
  <c r="O31" i="61"/>
  <c r="N31" i="61"/>
  <c r="L31" i="61"/>
  <c r="K31" i="61"/>
  <c r="J31" i="61"/>
  <c r="H31" i="61"/>
  <c r="G31" i="61"/>
  <c r="F31" i="61"/>
  <c r="D31" i="61"/>
  <c r="C31" i="61"/>
  <c r="B31" i="61"/>
  <c r="AG29" i="61"/>
  <c r="AF29" i="61"/>
  <c r="AF33" i="61" s="1"/>
  <c r="AE29" i="61"/>
  <c r="AD29" i="61"/>
  <c r="AD33" i="61" s="1"/>
  <c r="AD35" i="61" s="1"/>
  <c r="AC29" i="61"/>
  <c r="AB29" i="61"/>
  <c r="AB33" i="61" s="1"/>
  <c r="AA29" i="61"/>
  <c r="Z29" i="61"/>
  <c r="Z33" i="61" s="1"/>
  <c r="Z35" i="61" s="1"/>
  <c r="Y29" i="61"/>
  <c r="X29" i="61"/>
  <c r="X33" i="61" s="1"/>
  <c r="W29" i="61"/>
  <c r="V29" i="61"/>
  <c r="V33" i="61" s="1"/>
  <c r="V35" i="61" s="1"/>
  <c r="U29" i="61"/>
  <c r="T29" i="61"/>
  <c r="T33" i="61" s="1"/>
  <c r="S29" i="61"/>
  <c r="R29" i="61"/>
  <c r="R33" i="61" s="1"/>
  <c r="R35" i="61" s="1"/>
  <c r="Q29" i="61"/>
  <c r="P29" i="61"/>
  <c r="P33" i="61" s="1"/>
  <c r="O29" i="61"/>
  <c r="N29" i="61"/>
  <c r="N33" i="61" s="1"/>
  <c r="N35" i="61" s="1"/>
  <c r="M29" i="61"/>
  <c r="L29" i="61"/>
  <c r="L33" i="61" s="1"/>
  <c r="K29" i="61"/>
  <c r="J29" i="61"/>
  <c r="J33" i="61" s="1"/>
  <c r="J35" i="61" s="1"/>
  <c r="I29" i="61"/>
  <c r="H29" i="61"/>
  <c r="H33" i="61" s="1"/>
  <c r="G29" i="61"/>
  <c r="F29" i="61"/>
  <c r="F35" i="61" s="1"/>
  <c r="E29" i="61"/>
  <c r="D29" i="61"/>
  <c r="C29" i="61"/>
  <c r="C35" i="61" s="1"/>
  <c r="B29" i="61"/>
  <c r="B35" i="61" s="1"/>
  <c r="AG6" i="59"/>
  <c r="AF6" i="59"/>
  <c r="AE6" i="59"/>
  <c r="AD6" i="59"/>
  <c r="AC6" i="59"/>
  <c r="AB6" i="59"/>
  <c r="AA6" i="59"/>
  <c r="Z6" i="59"/>
  <c r="Y6" i="59"/>
  <c r="X6" i="59"/>
  <c r="W6" i="59"/>
  <c r="V6" i="59"/>
  <c r="U6" i="59"/>
  <c r="T6" i="59"/>
  <c r="S6" i="59"/>
  <c r="R6" i="59"/>
  <c r="Q6" i="59"/>
  <c r="P6" i="59"/>
  <c r="O6" i="59"/>
  <c r="N6" i="59"/>
  <c r="M6" i="59"/>
  <c r="L6" i="59"/>
  <c r="K6" i="59"/>
  <c r="J6" i="59"/>
  <c r="I6" i="59"/>
  <c r="H6" i="59"/>
  <c r="G6" i="59"/>
  <c r="F6" i="59"/>
  <c r="E6" i="59"/>
  <c r="D6" i="59"/>
  <c r="C6" i="59"/>
  <c r="B6" i="59"/>
  <c r="AG4" i="59"/>
  <c r="AF4" i="59"/>
  <c r="AE4" i="59"/>
  <c r="AD4" i="59"/>
  <c r="AC4" i="59"/>
  <c r="AB4" i="59"/>
  <c r="AA4" i="59"/>
  <c r="Z4" i="59"/>
  <c r="Y4" i="59"/>
  <c r="X4" i="59"/>
  <c r="W4" i="59"/>
  <c r="V4" i="59"/>
  <c r="U4" i="59"/>
  <c r="T4" i="59"/>
  <c r="S4" i="59"/>
  <c r="R4" i="59"/>
  <c r="Q4" i="59"/>
  <c r="P4" i="59"/>
  <c r="O4" i="59"/>
  <c r="N4" i="59"/>
  <c r="M4" i="59"/>
  <c r="L4" i="59"/>
  <c r="K4" i="59"/>
  <c r="J4" i="59"/>
  <c r="I4" i="59"/>
  <c r="H4" i="59"/>
  <c r="G4" i="59"/>
  <c r="F4" i="59"/>
  <c r="E4" i="59"/>
  <c r="D4" i="59"/>
  <c r="C4" i="59"/>
  <c r="B4" i="59"/>
  <c r="B30" i="58"/>
  <c r="C30" i="58"/>
  <c r="D30" i="58"/>
  <c r="E30" i="58"/>
  <c r="E31" i="58" s="1"/>
  <c r="F30" i="58"/>
  <c r="G30" i="58"/>
  <c r="H30" i="58"/>
  <c r="I30" i="58"/>
  <c r="I31" i="58" s="1"/>
  <c r="J30" i="58"/>
  <c r="K30" i="58"/>
  <c r="L30" i="58"/>
  <c r="M30" i="58"/>
  <c r="M31" i="58" s="1"/>
  <c r="N30" i="58"/>
  <c r="O30" i="58"/>
  <c r="P30" i="58"/>
  <c r="Q30" i="58"/>
  <c r="Q31" i="58" s="1"/>
  <c r="R30" i="58"/>
  <c r="S30" i="58"/>
  <c r="T30" i="58"/>
  <c r="U30" i="58"/>
  <c r="U31" i="58" s="1"/>
  <c r="V30" i="58"/>
  <c r="W30" i="58"/>
  <c r="X30" i="58"/>
  <c r="Y30" i="58"/>
  <c r="Y31" i="58" s="1"/>
  <c r="Z30" i="58"/>
  <c r="AA30" i="58"/>
  <c r="AB30" i="58"/>
  <c r="AC30" i="58"/>
  <c r="AC31" i="58" s="1"/>
  <c r="AD30" i="58"/>
  <c r="AE30" i="58"/>
  <c r="AF30" i="58"/>
  <c r="AG30" i="58"/>
  <c r="AG31" i="58" s="1"/>
  <c r="A30" i="58"/>
  <c r="AG38" i="58"/>
  <c r="AF38" i="58"/>
  <c r="AE38" i="58"/>
  <c r="AD38" i="58"/>
  <c r="AC38" i="58"/>
  <c r="AB38" i="58"/>
  <c r="AA38" i="58"/>
  <c r="Z38" i="58"/>
  <c r="Y38" i="58"/>
  <c r="X38" i="58"/>
  <c r="W38" i="58"/>
  <c r="V38" i="58"/>
  <c r="U38" i="58"/>
  <c r="T38" i="58"/>
  <c r="S38" i="58"/>
  <c r="R38" i="58"/>
  <c r="Q38" i="58"/>
  <c r="P38" i="58"/>
  <c r="O38" i="58"/>
  <c r="N38" i="58"/>
  <c r="M38" i="58"/>
  <c r="L38" i="58"/>
  <c r="K38" i="58"/>
  <c r="J38" i="58"/>
  <c r="I38" i="58"/>
  <c r="H38" i="58"/>
  <c r="G38" i="58"/>
  <c r="AG37" i="58"/>
  <c r="AF37" i="58"/>
  <c r="AE37" i="58"/>
  <c r="AD37" i="58"/>
  <c r="AC37" i="58"/>
  <c r="AB37" i="58"/>
  <c r="AA37" i="58"/>
  <c r="Z37" i="58"/>
  <c r="Y37" i="58"/>
  <c r="X37" i="58"/>
  <c r="W37" i="58"/>
  <c r="V37" i="58"/>
  <c r="U37" i="58"/>
  <c r="T37" i="58"/>
  <c r="S37" i="58"/>
  <c r="R37" i="58"/>
  <c r="Q37" i="58"/>
  <c r="P37" i="58"/>
  <c r="O37" i="58"/>
  <c r="N37" i="58"/>
  <c r="M37" i="58"/>
  <c r="L37" i="58"/>
  <c r="K37" i="58"/>
  <c r="J37" i="58"/>
  <c r="I37" i="58"/>
  <c r="H37" i="58"/>
  <c r="G37" i="58"/>
  <c r="E35" i="58"/>
  <c r="D35" i="58"/>
  <c r="AF31" i="58"/>
  <c r="AE31" i="58"/>
  <c r="AD31" i="58"/>
  <c r="AB31" i="58"/>
  <c r="AA31" i="58"/>
  <c r="Z31" i="58"/>
  <c r="X31" i="58"/>
  <c r="W31" i="58"/>
  <c r="V31" i="58"/>
  <c r="T31" i="58"/>
  <c r="S31" i="58"/>
  <c r="R31" i="58"/>
  <c r="P31" i="58"/>
  <c r="O31" i="58"/>
  <c r="N31" i="58"/>
  <c r="L31" i="58"/>
  <c r="K31" i="58"/>
  <c r="J31" i="58"/>
  <c r="H31" i="58"/>
  <c r="G31" i="58"/>
  <c r="F31" i="58"/>
  <c r="D31" i="58"/>
  <c r="C31" i="58"/>
  <c r="B31" i="58"/>
  <c r="AG29" i="58"/>
  <c r="AF29" i="58"/>
  <c r="AF33" i="58" s="1"/>
  <c r="AE29" i="58"/>
  <c r="AD29" i="58"/>
  <c r="AD33" i="58" s="1"/>
  <c r="AD35" i="58" s="1"/>
  <c r="AC29" i="58"/>
  <c r="AB29" i="58"/>
  <c r="AB33" i="58" s="1"/>
  <c r="AA29" i="58"/>
  <c r="Z29" i="58"/>
  <c r="Z33" i="58" s="1"/>
  <c r="Z35" i="58" s="1"/>
  <c r="Y29" i="58"/>
  <c r="X29" i="58"/>
  <c r="X33" i="58" s="1"/>
  <c r="W29" i="58"/>
  <c r="V29" i="58"/>
  <c r="V33" i="58" s="1"/>
  <c r="V35" i="58" s="1"/>
  <c r="U29" i="58"/>
  <c r="T29" i="58"/>
  <c r="T33" i="58" s="1"/>
  <c r="S29" i="58"/>
  <c r="R29" i="58"/>
  <c r="R33" i="58" s="1"/>
  <c r="R35" i="58" s="1"/>
  <c r="Q29" i="58"/>
  <c r="P29" i="58"/>
  <c r="P33" i="58" s="1"/>
  <c r="O29" i="58"/>
  <c r="N29" i="58"/>
  <c r="N33" i="58" s="1"/>
  <c r="N35" i="58" s="1"/>
  <c r="M29" i="58"/>
  <c r="L29" i="58"/>
  <c r="L33" i="58" s="1"/>
  <c r="K29" i="58"/>
  <c r="J29" i="58"/>
  <c r="J33" i="58" s="1"/>
  <c r="J35" i="58" s="1"/>
  <c r="I29" i="58"/>
  <c r="H29" i="58"/>
  <c r="H33" i="58" s="1"/>
  <c r="G29" i="58"/>
  <c r="F29" i="58"/>
  <c r="F35" i="58" s="1"/>
  <c r="E29" i="58"/>
  <c r="D29" i="58"/>
  <c r="C29" i="58"/>
  <c r="C35" i="58" s="1"/>
  <c r="B29" i="58"/>
  <c r="B35" i="58" s="1"/>
  <c r="AG6" i="56"/>
  <c r="AF6" i="56"/>
  <c r="AE6" i="56"/>
  <c r="AD6" i="56"/>
  <c r="AC6" i="56"/>
  <c r="AB6" i="56"/>
  <c r="AA6" i="56"/>
  <c r="Z6" i="56"/>
  <c r="Y6" i="56"/>
  <c r="X6" i="56"/>
  <c r="W6" i="56"/>
  <c r="V6" i="56"/>
  <c r="V4" i="56" s="1"/>
  <c r="U6" i="56"/>
  <c r="T6" i="56"/>
  <c r="S6" i="56"/>
  <c r="R6" i="56"/>
  <c r="Q6" i="56"/>
  <c r="P6" i="56"/>
  <c r="O6" i="56"/>
  <c r="N6" i="56"/>
  <c r="M6" i="56"/>
  <c r="L6" i="56"/>
  <c r="K6" i="56"/>
  <c r="J6" i="56"/>
  <c r="I6" i="56"/>
  <c r="H6" i="56"/>
  <c r="G6" i="56"/>
  <c r="F6" i="56"/>
  <c r="E6" i="56"/>
  <c r="D6" i="56"/>
  <c r="C6" i="56"/>
  <c r="B6" i="56"/>
  <c r="AG4" i="56"/>
  <c r="AF4" i="56"/>
  <c r="AE4" i="56"/>
  <c r="AD4" i="56"/>
  <c r="AC4" i="56"/>
  <c r="AB4" i="56"/>
  <c r="AA4" i="56"/>
  <c r="Z4" i="56"/>
  <c r="Y4" i="56"/>
  <c r="X4" i="56"/>
  <c r="W4" i="56"/>
  <c r="U4" i="56"/>
  <c r="T4" i="56"/>
  <c r="S4" i="56"/>
  <c r="R4" i="56"/>
  <c r="Q4" i="56"/>
  <c r="P4" i="56"/>
  <c r="O4" i="56"/>
  <c r="N4" i="56"/>
  <c r="M4" i="56"/>
  <c r="L4" i="56"/>
  <c r="K4" i="56"/>
  <c r="J4" i="56"/>
  <c r="I4" i="56"/>
  <c r="H4" i="56"/>
  <c r="G4" i="56"/>
  <c r="F4" i="56"/>
  <c r="E4" i="56"/>
  <c r="D4" i="56"/>
  <c r="C4" i="56"/>
  <c r="B4" i="56"/>
  <c r="B30" i="55"/>
  <c r="C30" i="55"/>
  <c r="D30" i="55"/>
  <c r="E30" i="55"/>
  <c r="E31" i="55" s="1"/>
  <c r="F30" i="55"/>
  <c r="G30" i="55"/>
  <c r="H30" i="55"/>
  <c r="I30" i="55"/>
  <c r="I31" i="55" s="1"/>
  <c r="J30" i="55"/>
  <c r="K30" i="55"/>
  <c r="L30" i="55"/>
  <c r="M30" i="55"/>
  <c r="M31" i="55" s="1"/>
  <c r="N30" i="55"/>
  <c r="O30" i="55"/>
  <c r="P30" i="55"/>
  <c r="Q30" i="55"/>
  <c r="Q31" i="55" s="1"/>
  <c r="R30" i="55"/>
  <c r="S30" i="55"/>
  <c r="T30" i="55"/>
  <c r="U30" i="55"/>
  <c r="U31" i="55" s="1"/>
  <c r="V30" i="55"/>
  <c r="W30" i="55"/>
  <c r="X30" i="55"/>
  <c r="Y30" i="55"/>
  <c r="Y31" i="55" s="1"/>
  <c r="Z30" i="55"/>
  <c r="AA30" i="55"/>
  <c r="AB30" i="55"/>
  <c r="AC30" i="55"/>
  <c r="AC31" i="55" s="1"/>
  <c r="AD30" i="55"/>
  <c r="AE30" i="55"/>
  <c r="AF30" i="55"/>
  <c r="AG30" i="55"/>
  <c r="AG31" i="55" s="1"/>
  <c r="A30" i="55"/>
  <c r="AG38" i="55"/>
  <c r="AF38" i="55"/>
  <c r="AE38" i="55"/>
  <c r="AD38" i="55"/>
  <c r="AC38" i="55"/>
  <c r="AB38" i="55"/>
  <c r="AA38" i="55"/>
  <c r="Z38" i="55"/>
  <c r="Y38" i="55"/>
  <c r="X38" i="55"/>
  <c r="W38" i="55"/>
  <c r="V38" i="55"/>
  <c r="U38" i="55"/>
  <c r="T38" i="55"/>
  <c r="S38" i="55"/>
  <c r="R38" i="55"/>
  <c r="Q38" i="55"/>
  <c r="P38" i="55"/>
  <c r="O38" i="55"/>
  <c r="N38" i="55"/>
  <c r="M38" i="55"/>
  <c r="L38" i="55"/>
  <c r="K38" i="55"/>
  <c r="J38" i="55"/>
  <c r="I38" i="55"/>
  <c r="H38" i="55"/>
  <c r="G38" i="55"/>
  <c r="AG37" i="55"/>
  <c r="AF37" i="55"/>
  <c r="AE37" i="55"/>
  <c r="AD37" i="55"/>
  <c r="AC37" i="55"/>
  <c r="AB37" i="55"/>
  <c r="AA37" i="55"/>
  <c r="Z37" i="55"/>
  <c r="Y37" i="55"/>
  <c r="X37" i="55"/>
  <c r="W37" i="55"/>
  <c r="V37" i="55"/>
  <c r="U37" i="55"/>
  <c r="T37" i="55"/>
  <c r="S37" i="55"/>
  <c r="R37" i="55"/>
  <c r="Q37" i="55"/>
  <c r="P37" i="55"/>
  <c r="O37" i="55"/>
  <c r="N37" i="55"/>
  <c r="M37" i="55"/>
  <c r="L37" i="55"/>
  <c r="K37" i="55"/>
  <c r="J37" i="55"/>
  <c r="I37" i="55"/>
  <c r="H37" i="55"/>
  <c r="G37" i="55"/>
  <c r="E35" i="55"/>
  <c r="D35" i="55"/>
  <c r="AF31" i="55"/>
  <c r="AE31" i="55"/>
  <c r="AD31" i="55"/>
  <c r="AB31" i="55"/>
  <c r="AA31" i="55"/>
  <c r="Z31" i="55"/>
  <c r="X31" i="55"/>
  <c r="W31" i="55"/>
  <c r="V31" i="55"/>
  <c r="T31" i="55"/>
  <c r="S31" i="55"/>
  <c r="R31" i="55"/>
  <c r="P31" i="55"/>
  <c r="O31" i="55"/>
  <c r="N31" i="55"/>
  <c r="L31" i="55"/>
  <c r="K31" i="55"/>
  <c r="J31" i="55"/>
  <c r="H31" i="55"/>
  <c r="G31" i="55"/>
  <c r="F31" i="55"/>
  <c r="D31" i="55"/>
  <c r="C31" i="55"/>
  <c r="B31" i="55"/>
  <c r="AG29" i="55"/>
  <c r="AF29" i="55"/>
  <c r="AF33" i="55" s="1"/>
  <c r="AE29" i="55"/>
  <c r="AD29" i="55"/>
  <c r="AD33" i="55" s="1"/>
  <c r="AD35" i="55" s="1"/>
  <c r="AC29" i="55"/>
  <c r="AB29" i="55"/>
  <c r="AB33" i="55" s="1"/>
  <c r="AA29" i="55"/>
  <c r="Z29" i="55"/>
  <c r="Z33" i="55" s="1"/>
  <c r="Z35" i="55" s="1"/>
  <c r="Y29" i="55"/>
  <c r="X29" i="55"/>
  <c r="X33" i="55" s="1"/>
  <c r="W29" i="55"/>
  <c r="V29" i="55"/>
  <c r="V33" i="55" s="1"/>
  <c r="V35" i="55" s="1"/>
  <c r="U29" i="55"/>
  <c r="T29" i="55"/>
  <c r="T33" i="55" s="1"/>
  <c r="S29" i="55"/>
  <c r="R29" i="55"/>
  <c r="R33" i="55" s="1"/>
  <c r="R35" i="55" s="1"/>
  <c r="Q29" i="55"/>
  <c r="P29" i="55"/>
  <c r="P33" i="55" s="1"/>
  <c r="O29" i="55"/>
  <c r="N29" i="55"/>
  <c r="N33" i="55" s="1"/>
  <c r="N35" i="55" s="1"/>
  <c r="M29" i="55"/>
  <c r="L29" i="55"/>
  <c r="L33" i="55" s="1"/>
  <c r="K29" i="55"/>
  <c r="J29" i="55"/>
  <c r="J33" i="55" s="1"/>
  <c r="J35" i="55" s="1"/>
  <c r="I29" i="55"/>
  <c r="H29" i="55"/>
  <c r="H33" i="55" s="1"/>
  <c r="G29" i="55"/>
  <c r="F29" i="55"/>
  <c r="F35" i="55" s="1"/>
  <c r="E29" i="55"/>
  <c r="D29" i="55"/>
  <c r="C29" i="55"/>
  <c r="C35" i="55" s="1"/>
  <c r="B29" i="55"/>
  <c r="B35" i="55" s="1"/>
  <c r="AG6" i="54"/>
  <c r="AF6" i="54"/>
  <c r="AE6" i="54"/>
  <c r="AD6" i="54"/>
  <c r="AC6" i="54"/>
  <c r="AB6" i="54"/>
  <c r="AA6" i="54"/>
  <c r="Z6" i="54"/>
  <c r="Y6" i="54"/>
  <c r="X6" i="54"/>
  <c r="W6" i="54"/>
  <c r="V6" i="54"/>
  <c r="U6" i="54"/>
  <c r="T6" i="54"/>
  <c r="S6" i="54"/>
  <c r="R6" i="54"/>
  <c r="Q6" i="54"/>
  <c r="P6" i="54"/>
  <c r="O6" i="54"/>
  <c r="N6" i="54"/>
  <c r="M6" i="54"/>
  <c r="L6" i="54"/>
  <c r="K6" i="54"/>
  <c r="J6" i="54"/>
  <c r="I6" i="54"/>
  <c r="H6" i="54"/>
  <c r="G6" i="54"/>
  <c r="F6" i="54"/>
  <c r="E6" i="54"/>
  <c r="D6" i="54"/>
  <c r="C6" i="54"/>
  <c r="B6" i="54"/>
  <c r="AG4" i="54"/>
  <c r="AF4" i="54"/>
  <c r="AE4" i="54"/>
  <c r="AD4" i="54"/>
  <c r="AC4" i="54"/>
  <c r="AB4" i="54"/>
  <c r="AA4" i="54"/>
  <c r="Z4" i="54"/>
  <c r="Y4" i="54"/>
  <c r="X4" i="54"/>
  <c r="W4" i="54"/>
  <c r="V4" i="54"/>
  <c r="U4" i="54"/>
  <c r="T4" i="54"/>
  <c r="S4" i="54"/>
  <c r="R4" i="54"/>
  <c r="Q4" i="54"/>
  <c r="P4" i="54"/>
  <c r="O4" i="54"/>
  <c r="N4" i="54"/>
  <c r="M4" i="54"/>
  <c r="L4" i="54"/>
  <c r="K4" i="54"/>
  <c r="J4" i="54"/>
  <c r="I4" i="54"/>
  <c r="H4" i="54"/>
  <c r="G4" i="54"/>
  <c r="F4" i="54"/>
  <c r="E4" i="54"/>
  <c r="D4" i="54"/>
  <c r="C4" i="54"/>
  <c r="B4" i="54"/>
  <c r="B30" i="53"/>
  <c r="C30" i="53"/>
  <c r="D30" i="53"/>
  <c r="E30" i="53"/>
  <c r="E31" i="53" s="1"/>
  <c r="F30" i="53"/>
  <c r="G30" i="53"/>
  <c r="H30" i="53"/>
  <c r="I30" i="53"/>
  <c r="I31" i="53" s="1"/>
  <c r="J30" i="53"/>
  <c r="K30" i="53"/>
  <c r="L30" i="53"/>
  <c r="M30" i="53"/>
  <c r="M31" i="53" s="1"/>
  <c r="N30" i="53"/>
  <c r="O30" i="53"/>
  <c r="P30" i="53"/>
  <c r="Q30" i="53"/>
  <c r="Q31" i="53" s="1"/>
  <c r="R30" i="53"/>
  <c r="S30" i="53"/>
  <c r="T30" i="53"/>
  <c r="U30" i="53"/>
  <c r="U31" i="53" s="1"/>
  <c r="V30" i="53"/>
  <c r="W30" i="53"/>
  <c r="X30" i="53"/>
  <c r="Y30" i="53"/>
  <c r="Y31" i="53" s="1"/>
  <c r="Z30" i="53"/>
  <c r="AA30" i="53"/>
  <c r="AB30" i="53"/>
  <c r="AC30" i="53"/>
  <c r="AC31" i="53" s="1"/>
  <c r="AD30" i="53"/>
  <c r="AE30" i="53"/>
  <c r="AF30" i="53"/>
  <c r="AG30" i="53"/>
  <c r="AG31" i="53" s="1"/>
  <c r="A30" i="53"/>
  <c r="AG38" i="53"/>
  <c r="AF38" i="53"/>
  <c r="AE38" i="53"/>
  <c r="AD38" i="53"/>
  <c r="AC38" i="53"/>
  <c r="AB38" i="53"/>
  <c r="AA38" i="53"/>
  <c r="Z38" i="53"/>
  <c r="Y38" i="53"/>
  <c r="X38" i="53"/>
  <c r="W38" i="53"/>
  <c r="V38" i="53"/>
  <c r="U38" i="53"/>
  <c r="T38" i="53"/>
  <c r="S38" i="53"/>
  <c r="R38" i="53"/>
  <c r="Q38" i="53"/>
  <c r="P38" i="53"/>
  <c r="O38" i="53"/>
  <c r="N38" i="53"/>
  <c r="M38" i="53"/>
  <c r="L38" i="53"/>
  <c r="K38" i="53"/>
  <c r="J38" i="53"/>
  <c r="I38" i="53"/>
  <c r="H38" i="53"/>
  <c r="G38" i="53"/>
  <c r="AG37" i="53"/>
  <c r="AF37" i="53"/>
  <c r="AE37" i="53"/>
  <c r="AD37" i="53"/>
  <c r="AC37" i="53"/>
  <c r="AB37" i="53"/>
  <c r="AA37" i="53"/>
  <c r="Z37" i="53"/>
  <c r="Y37" i="53"/>
  <c r="X37" i="53"/>
  <c r="W37" i="53"/>
  <c r="V37" i="53"/>
  <c r="U37" i="53"/>
  <c r="T37" i="53"/>
  <c r="S37" i="53"/>
  <c r="R37" i="53"/>
  <c r="Q37" i="53"/>
  <c r="P37" i="53"/>
  <c r="O37" i="53"/>
  <c r="N37" i="53"/>
  <c r="M37" i="53"/>
  <c r="L37" i="53"/>
  <c r="K37" i="53"/>
  <c r="J37" i="53"/>
  <c r="I37" i="53"/>
  <c r="H37" i="53"/>
  <c r="G37" i="53"/>
  <c r="E35" i="53"/>
  <c r="D35" i="53"/>
  <c r="AF31" i="53"/>
  <c r="AE31" i="53"/>
  <c r="AD31" i="53"/>
  <c r="AB31" i="53"/>
  <c r="AA31" i="53"/>
  <c r="Z31" i="53"/>
  <c r="X31" i="53"/>
  <c r="W31" i="53"/>
  <c r="V31" i="53"/>
  <c r="T31" i="53"/>
  <c r="S31" i="53"/>
  <c r="R31" i="53"/>
  <c r="P31" i="53"/>
  <c r="O31" i="53"/>
  <c r="N31" i="53"/>
  <c r="L31" i="53"/>
  <c r="K31" i="53"/>
  <c r="J31" i="53"/>
  <c r="H31" i="53"/>
  <c r="G31" i="53"/>
  <c r="F31" i="53"/>
  <c r="D31" i="53"/>
  <c r="C31" i="53"/>
  <c r="B31" i="53"/>
  <c r="AG29" i="53"/>
  <c r="AF29" i="53"/>
  <c r="AF33" i="53" s="1"/>
  <c r="AE29" i="53"/>
  <c r="AD29" i="53"/>
  <c r="AD33" i="53" s="1"/>
  <c r="AD35" i="53" s="1"/>
  <c r="AC29" i="53"/>
  <c r="AB29" i="53"/>
  <c r="AB33" i="53" s="1"/>
  <c r="AA29" i="53"/>
  <c r="Z29" i="53"/>
  <c r="Z33" i="53" s="1"/>
  <c r="Z35" i="53" s="1"/>
  <c r="Y29" i="53"/>
  <c r="X29" i="53"/>
  <c r="X33" i="53" s="1"/>
  <c r="W29" i="53"/>
  <c r="V29" i="53"/>
  <c r="V33" i="53" s="1"/>
  <c r="V35" i="53" s="1"/>
  <c r="U29" i="53"/>
  <c r="T29" i="53"/>
  <c r="T33" i="53" s="1"/>
  <c r="S29" i="53"/>
  <c r="R29" i="53"/>
  <c r="R33" i="53" s="1"/>
  <c r="R35" i="53" s="1"/>
  <c r="Q29" i="53"/>
  <c r="P29" i="53"/>
  <c r="P33" i="53" s="1"/>
  <c r="O29" i="53"/>
  <c r="N29" i="53"/>
  <c r="N33" i="53" s="1"/>
  <c r="N35" i="53" s="1"/>
  <c r="M29" i="53"/>
  <c r="L29" i="53"/>
  <c r="L33" i="53" s="1"/>
  <c r="K29" i="53"/>
  <c r="J29" i="53"/>
  <c r="J33" i="53" s="1"/>
  <c r="J35" i="53" s="1"/>
  <c r="I29" i="53"/>
  <c r="H29" i="53"/>
  <c r="H33" i="53" s="1"/>
  <c r="G29" i="53"/>
  <c r="F29" i="53"/>
  <c r="F35" i="53" s="1"/>
  <c r="E29" i="53"/>
  <c r="D29" i="53"/>
  <c r="C29" i="53"/>
  <c r="C35" i="53" s="1"/>
  <c r="B29" i="53"/>
  <c r="B35" i="53" s="1"/>
  <c r="AG6" i="51"/>
  <c r="AF6" i="51"/>
  <c r="AE6" i="51"/>
  <c r="AD6" i="51"/>
  <c r="AC6" i="51"/>
  <c r="AB6" i="51"/>
  <c r="AA6" i="51"/>
  <c r="Z6" i="51"/>
  <c r="Y6" i="51"/>
  <c r="X6" i="51"/>
  <c r="W6" i="51"/>
  <c r="V6" i="51"/>
  <c r="U6" i="51"/>
  <c r="T6" i="51"/>
  <c r="S6" i="51"/>
  <c r="R6" i="51"/>
  <c r="Q6" i="51"/>
  <c r="P6" i="51"/>
  <c r="O6" i="51"/>
  <c r="N6" i="51"/>
  <c r="M6" i="51"/>
  <c r="L6" i="51"/>
  <c r="K6" i="51"/>
  <c r="J6" i="51"/>
  <c r="I6" i="51"/>
  <c r="H6" i="51"/>
  <c r="G6" i="51"/>
  <c r="F6" i="51"/>
  <c r="E6" i="51"/>
  <c r="D6" i="51"/>
  <c r="C6" i="51"/>
  <c r="B6" i="51"/>
  <c r="AG4" i="51"/>
  <c r="AF4" i="51"/>
  <c r="AE4" i="51"/>
  <c r="AD4" i="51"/>
  <c r="AC4" i="51"/>
  <c r="AB4" i="51"/>
  <c r="AA4" i="51"/>
  <c r="Z4" i="51"/>
  <c r="Y4" i="51"/>
  <c r="X4" i="51"/>
  <c r="W4" i="51"/>
  <c r="V4" i="51"/>
  <c r="U4" i="51"/>
  <c r="T4" i="51"/>
  <c r="S4" i="51"/>
  <c r="R4" i="51"/>
  <c r="Q4" i="51"/>
  <c r="P4" i="51"/>
  <c r="O4" i="51"/>
  <c r="N4" i="51"/>
  <c r="M4" i="51"/>
  <c r="L4" i="51"/>
  <c r="K4" i="51"/>
  <c r="J4" i="51"/>
  <c r="I4" i="51"/>
  <c r="H4" i="51"/>
  <c r="G4" i="51"/>
  <c r="F4" i="51"/>
  <c r="E4" i="51"/>
  <c r="D4" i="51"/>
  <c r="C4" i="51"/>
  <c r="B4" i="51"/>
  <c r="B30" i="50"/>
  <c r="C30" i="50"/>
  <c r="D30" i="50"/>
  <c r="E30" i="50"/>
  <c r="F30" i="50"/>
  <c r="H30" i="50"/>
  <c r="I30" i="50"/>
  <c r="J30" i="50"/>
  <c r="K30" i="50"/>
  <c r="L30" i="50"/>
  <c r="M30" i="50"/>
  <c r="N30" i="50"/>
  <c r="O30" i="50"/>
  <c r="P30" i="50"/>
  <c r="Q30" i="50"/>
  <c r="R30" i="50"/>
  <c r="S30" i="50"/>
  <c r="T30" i="50"/>
  <c r="U30" i="50"/>
  <c r="V30" i="50"/>
  <c r="W30" i="50"/>
  <c r="X30" i="50"/>
  <c r="Y30" i="50"/>
  <c r="Z30" i="50"/>
  <c r="AA30" i="50"/>
  <c r="AB30" i="50"/>
  <c r="AC30" i="50"/>
  <c r="AD30" i="50"/>
  <c r="AE30" i="50"/>
  <c r="AF30" i="50"/>
  <c r="AG30" i="50"/>
  <c r="A30" i="50"/>
  <c r="H35" i="74" l="1"/>
  <c r="H34" i="74"/>
  <c r="L35" i="74"/>
  <c r="L34" i="74"/>
  <c r="P35" i="74"/>
  <c r="P34" i="74"/>
  <c r="T34" i="74"/>
  <c r="T35" i="74"/>
  <c r="X35" i="74"/>
  <c r="X34" i="74"/>
  <c r="AB35" i="74"/>
  <c r="AB34" i="74"/>
  <c r="AF35" i="74"/>
  <c r="AF34" i="74"/>
  <c r="I35" i="74"/>
  <c r="I34" i="74"/>
  <c r="M35" i="74"/>
  <c r="M34" i="74"/>
  <c r="Q35" i="74"/>
  <c r="Q34" i="74"/>
  <c r="U35" i="74"/>
  <c r="U34" i="74"/>
  <c r="Y35" i="74"/>
  <c r="Y34" i="74"/>
  <c r="AC35" i="74"/>
  <c r="AC34" i="74"/>
  <c r="AG35" i="74"/>
  <c r="AG34" i="74"/>
  <c r="K33" i="74"/>
  <c r="K35" i="74" s="1"/>
  <c r="O33" i="74"/>
  <c r="O35" i="74" s="1"/>
  <c r="S33" i="74"/>
  <c r="S35" i="74" s="1"/>
  <c r="AA33" i="74"/>
  <c r="AA35" i="74" s="1"/>
  <c r="AE33" i="74"/>
  <c r="AE35" i="74" s="1"/>
  <c r="J34" i="74"/>
  <c r="N34" i="74"/>
  <c r="R34" i="74"/>
  <c r="V34" i="74"/>
  <c r="Z34" i="74"/>
  <c r="AD34" i="74"/>
  <c r="G33" i="74"/>
  <c r="G35" i="74" s="1"/>
  <c r="W33" i="74"/>
  <c r="W35" i="74" s="1"/>
  <c r="I33" i="70"/>
  <c r="M33" i="70"/>
  <c r="Q33" i="70"/>
  <c r="U33" i="70"/>
  <c r="U35" i="70" s="1"/>
  <c r="Y33" i="70"/>
  <c r="AC33" i="70"/>
  <c r="AG33" i="70"/>
  <c r="AA34" i="70"/>
  <c r="H35" i="70"/>
  <c r="H34" i="70"/>
  <c r="P35" i="70"/>
  <c r="P34" i="70"/>
  <c r="X35" i="70"/>
  <c r="X34" i="70"/>
  <c r="AF34" i="70"/>
  <c r="AF35" i="70"/>
  <c r="I35" i="70"/>
  <c r="I34" i="70"/>
  <c r="M34" i="70"/>
  <c r="M35" i="70"/>
  <c r="Q34" i="70"/>
  <c r="Q35" i="70"/>
  <c r="U34" i="70"/>
  <c r="Y34" i="70"/>
  <c r="Y35" i="70"/>
  <c r="AC35" i="70"/>
  <c r="AC34" i="70"/>
  <c r="AG35" i="70"/>
  <c r="AG34" i="70"/>
  <c r="L34" i="70"/>
  <c r="L35" i="70"/>
  <c r="T35" i="70"/>
  <c r="T34" i="70"/>
  <c r="AB34" i="70"/>
  <c r="AB35" i="70"/>
  <c r="K33" i="70"/>
  <c r="K35" i="70" s="1"/>
  <c r="S33" i="70"/>
  <c r="S35" i="70" s="1"/>
  <c r="AA33" i="70"/>
  <c r="AA35" i="70" s="1"/>
  <c r="J34" i="70"/>
  <c r="N34" i="70"/>
  <c r="R34" i="70"/>
  <c r="V34" i="70"/>
  <c r="Z34" i="70"/>
  <c r="AD34" i="70"/>
  <c r="G33" i="70"/>
  <c r="G35" i="70" s="1"/>
  <c r="O33" i="70"/>
  <c r="O35" i="70" s="1"/>
  <c r="W33" i="70"/>
  <c r="W35" i="70" s="1"/>
  <c r="AE33" i="70"/>
  <c r="AE35" i="70" s="1"/>
  <c r="I33" i="67"/>
  <c r="M33" i="67"/>
  <c r="Q33" i="67"/>
  <c r="U33" i="67"/>
  <c r="U35" i="67" s="1"/>
  <c r="Y33" i="67"/>
  <c r="AC33" i="67"/>
  <c r="AG33" i="67"/>
  <c r="S34" i="67"/>
  <c r="H35" i="67"/>
  <c r="H34" i="67"/>
  <c r="L34" i="67"/>
  <c r="L35" i="67"/>
  <c r="P35" i="67"/>
  <c r="P34" i="67"/>
  <c r="T35" i="67"/>
  <c r="T34" i="67"/>
  <c r="X35" i="67"/>
  <c r="X34" i="67"/>
  <c r="AB35" i="67"/>
  <c r="AB34" i="67"/>
  <c r="AF34" i="67"/>
  <c r="AF35" i="67"/>
  <c r="I35" i="67"/>
  <c r="I34" i="67"/>
  <c r="M35" i="67"/>
  <c r="M34" i="67"/>
  <c r="Q35" i="67"/>
  <c r="Q34" i="67"/>
  <c r="Y35" i="67"/>
  <c r="Y34" i="67"/>
  <c r="AC35" i="67"/>
  <c r="AC34" i="67"/>
  <c r="AG35" i="67"/>
  <c r="AG34" i="67"/>
  <c r="O33" i="67"/>
  <c r="O35" i="67" s="1"/>
  <c r="AA33" i="67"/>
  <c r="AA35" i="67" s="1"/>
  <c r="J34" i="67"/>
  <c r="N34" i="67"/>
  <c r="R34" i="67"/>
  <c r="V34" i="67"/>
  <c r="Z34" i="67"/>
  <c r="AD34" i="67"/>
  <c r="K33" i="67"/>
  <c r="K35" i="67" s="1"/>
  <c r="S33" i="67"/>
  <c r="S35" i="67" s="1"/>
  <c r="W33" i="67"/>
  <c r="W35" i="67" s="1"/>
  <c r="AE33" i="67"/>
  <c r="AE35" i="67" s="1"/>
  <c r="I33" i="64"/>
  <c r="M33" i="64"/>
  <c r="M35" i="64" s="1"/>
  <c r="Q33" i="64"/>
  <c r="U33" i="64"/>
  <c r="U35" i="64" s="1"/>
  <c r="Y33" i="64"/>
  <c r="AC33" i="64"/>
  <c r="AC35" i="64" s="1"/>
  <c r="AG33" i="64"/>
  <c r="G33" i="64"/>
  <c r="G35" i="64" s="1"/>
  <c r="K33" i="64"/>
  <c r="K35" i="64" s="1"/>
  <c r="O33" i="64"/>
  <c r="O35" i="64" s="1"/>
  <c r="S33" i="64"/>
  <c r="S35" i="64" s="1"/>
  <c r="W33" i="64"/>
  <c r="W35" i="64" s="1"/>
  <c r="AA33" i="64"/>
  <c r="AA35" i="64" s="1"/>
  <c r="AE33" i="64"/>
  <c r="AE35" i="64" s="1"/>
  <c r="I35" i="64"/>
  <c r="I34" i="64"/>
  <c r="M34" i="64"/>
  <c r="Q35" i="64"/>
  <c r="Q34" i="64"/>
  <c r="Y35" i="64"/>
  <c r="Y34" i="64"/>
  <c r="AC34" i="64"/>
  <c r="AG35" i="64"/>
  <c r="AG34" i="64"/>
  <c r="H35" i="64"/>
  <c r="H34" i="64"/>
  <c r="L35" i="64"/>
  <c r="L34" i="64"/>
  <c r="P35" i="64"/>
  <c r="P34" i="64"/>
  <c r="T35" i="64"/>
  <c r="T34" i="64"/>
  <c r="X35" i="64"/>
  <c r="X34" i="64"/>
  <c r="AB35" i="64"/>
  <c r="AB34" i="64"/>
  <c r="AF35" i="64"/>
  <c r="AF34" i="64"/>
  <c r="C31" i="64"/>
  <c r="G31" i="64"/>
  <c r="K31" i="64"/>
  <c r="O31" i="64"/>
  <c r="S31" i="64"/>
  <c r="W31" i="64"/>
  <c r="AA31" i="64"/>
  <c r="AE31" i="64"/>
  <c r="J34" i="64"/>
  <c r="N34" i="64"/>
  <c r="R34" i="64"/>
  <c r="V34" i="64"/>
  <c r="Z34" i="64"/>
  <c r="AD34" i="64"/>
  <c r="I33" i="61"/>
  <c r="I35" i="61" s="1"/>
  <c r="M33" i="61"/>
  <c r="M34" i="61" s="1"/>
  <c r="Q33" i="61"/>
  <c r="U33" i="61"/>
  <c r="U34" i="61" s="1"/>
  <c r="AC33" i="61"/>
  <c r="AC34" i="61" s="1"/>
  <c r="AG33" i="61"/>
  <c r="AG35" i="61" s="1"/>
  <c r="Y33" i="61"/>
  <c r="AE34" i="61"/>
  <c r="H35" i="61"/>
  <c r="H34" i="61"/>
  <c r="L34" i="61"/>
  <c r="L35" i="61"/>
  <c r="P35" i="61"/>
  <c r="P34" i="61"/>
  <c r="T35" i="61"/>
  <c r="T34" i="61"/>
  <c r="X34" i="61"/>
  <c r="X35" i="61"/>
  <c r="AB35" i="61"/>
  <c r="AB34" i="61"/>
  <c r="AF34" i="61"/>
  <c r="AF35" i="61"/>
  <c r="I34" i="61"/>
  <c r="M35" i="61"/>
  <c r="Q35" i="61"/>
  <c r="Q34" i="61"/>
  <c r="U35" i="61"/>
  <c r="Y35" i="61"/>
  <c r="Y34" i="61"/>
  <c r="AC35" i="61"/>
  <c r="O33" i="61"/>
  <c r="O35" i="61" s="1"/>
  <c r="W33" i="61"/>
  <c r="W35" i="61" s="1"/>
  <c r="AE33" i="61"/>
  <c r="AE35" i="61" s="1"/>
  <c r="J34" i="61"/>
  <c r="N34" i="61"/>
  <c r="R34" i="61"/>
  <c r="V34" i="61"/>
  <c r="Z34" i="61"/>
  <c r="AD34" i="61"/>
  <c r="G33" i="61"/>
  <c r="G35" i="61" s="1"/>
  <c r="K33" i="61"/>
  <c r="K35" i="61" s="1"/>
  <c r="S33" i="61"/>
  <c r="S35" i="61" s="1"/>
  <c r="AA33" i="61"/>
  <c r="AA35" i="61" s="1"/>
  <c r="I33" i="58"/>
  <c r="M33" i="58"/>
  <c r="Q33" i="58"/>
  <c r="U33" i="58"/>
  <c r="U34" i="58" s="1"/>
  <c r="Y33" i="58"/>
  <c r="AC33" i="58"/>
  <c r="AG33" i="58"/>
  <c r="H34" i="58"/>
  <c r="H35" i="58"/>
  <c r="P34" i="58"/>
  <c r="P35" i="58"/>
  <c r="X35" i="58"/>
  <c r="X34" i="58"/>
  <c r="AF35" i="58"/>
  <c r="AF34" i="58"/>
  <c r="I35" i="58"/>
  <c r="I34" i="58"/>
  <c r="M34" i="58"/>
  <c r="M35" i="58"/>
  <c r="Q35" i="58"/>
  <c r="Q34" i="58"/>
  <c r="U35" i="58"/>
  <c r="Y35" i="58"/>
  <c r="Y34" i="58"/>
  <c r="AC34" i="58"/>
  <c r="AC35" i="58"/>
  <c r="AG35" i="58"/>
  <c r="AG34" i="58"/>
  <c r="L35" i="58"/>
  <c r="L34" i="58"/>
  <c r="T35" i="58"/>
  <c r="T34" i="58"/>
  <c r="AB35" i="58"/>
  <c r="AB34" i="58"/>
  <c r="K33" i="58"/>
  <c r="K35" i="58" s="1"/>
  <c r="S33" i="58"/>
  <c r="S35" i="58" s="1"/>
  <c r="AA33" i="58"/>
  <c r="AA35" i="58" s="1"/>
  <c r="AE33" i="58"/>
  <c r="AE35" i="58" s="1"/>
  <c r="J34" i="58"/>
  <c r="N34" i="58"/>
  <c r="R34" i="58"/>
  <c r="V34" i="58"/>
  <c r="Z34" i="58"/>
  <c r="AD34" i="58"/>
  <c r="G33" i="58"/>
  <c r="G35" i="58" s="1"/>
  <c r="O33" i="58"/>
  <c r="O35" i="58" s="1"/>
  <c r="W33" i="58"/>
  <c r="W35" i="58" s="1"/>
  <c r="I33" i="55"/>
  <c r="Q33" i="55"/>
  <c r="U33" i="55"/>
  <c r="Y33" i="55"/>
  <c r="Y35" i="55" s="1"/>
  <c r="AC33" i="55"/>
  <c r="AG33" i="55"/>
  <c r="M33" i="55"/>
  <c r="L35" i="55"/>
  <c r="L34" i="55"/>
  <c r="P35" i="55"/>
  <c r="P34" i="55"/>
  <c r="X34" i="55"/>
  <c r="X35" i="55"/>
  <c r="AB35" i="55"/>
  <c r="AB34" i="55"/>
  <c r="AF35" i="55"/>
  <c r="AF34" i="55"/>
  <c r="I34" i="55"/>
  <c r="I35" i="55"/>
  <c r="M35" i="55"/>
  <c r="M34" i="55"/>
  <c r="Q35" i="55"/>
  <c r="Q34" i="55"/>
  <c r="U35" i="55"/>
  <c r="U34" i="55"/>
  <c r="Y34" i="55"/>
  <c r="AC35" i="55"/>
  <c r="AC34" i="55"/>
  <c r="AG35" i="55"/>
  <c r="AG34" i="55"/>
  <c r="H35" i="55"/>
  <c r="H34" i="55"/>
  <c r="T35" i="55"/>
  <c r="T34" i="55"/>
  <c r="K33" i="55"/>
  <c r="K35" i="55" s="1"/>
  <c r="W33" i="55"/>
  <c r="W35" i="55" s="1"/>
  <c r="AE33" i="55"/>
  <c r="AE35" i="55" s="1"/>
  <c r="J34" i="55"/>
  <c r="N34" i="55"/>
  <c r="R34" i="55"/>
  <c r="V34" i="55"/>
  <c r="Z34" i="55"/>
  <c r="AD34" i="55"/>
  <c r="G33" i="55"/>
  <c r="G35" i="55" s="1"/>
  <c r="O33" i="55"/>
  <c r="O35" i="55" s="1"/>
  <c r="S33" i="55"/>
  <c r="S35" i="55" s="1"/>
  <c r="AA33" i="55"/>
  <c r="AA35" i="55" s="1"/>
  <c r="I33" i="53"/>
  <c r="M33" i="53"/>
  <c r="Q33" i="53"/>
  <c r="Q35" i="53" s="1"/>
  <c r="U33" i="53"/>
  <c r="U34" i="53" s="1"/>
  <c r="Y33" i="53"/>
  <c r="AC33" i="53"/>
  <c r="AG33" i="53"/>
  <c r="AG35" i="53" s="1"/>
  <c r="L35" i="53"/>
  <c r="L34" i="53"/>
  <c r="T35" i="53"/>
  <c r="T34" i="53"/>
  <c r="AB34" i="53"/>
  <c r="AB35" i="53"/>
  <c r="I35" i="53"/>
  <c r="I34" i="53"/>
  <c r="M35" i="53"/>
  <c r="M34" i="53"/>
  <c r="Q34" i="53"/>
  <c r="U35" i="53"/>
  <c r="Y35" i="53"/>
  <c r="Y34" i="53"/>
  <c r="AC35" i="53"/>
  <c r="AC34" i="53"/>
  <c r="AG34" i="53"/>
  <c r="AA34" i="53"/>
  <c r="H35" i="53"/>
  <c r="H34" i="53"/>
  <c r="P34" i="53"/>
  <c r="P35" i="53"/>
  <c r="X35" i="53"/>
  <c r="X34" i="53"/>
  <c r="AF34" i="53"/>
  <c r="AF35" i="53"/>
  <c r="K33" i="53"/>
  <c r="K35" i="53" s="1"/>
  <c r="S33" i="53"/>
  <c r="S35" i="53" s="1"/>
  <c r="AA33" i="53"/>
  <c r="AA35" i="53" s="1"/>
  <c r="J34" i="53"/>
  <c r="N34" i="53"/>
  <c r="R34" i="53"/>
  <c r="V34" i="53"/>
  <c r="Z34" i="53"/>
  <c r="AD34" i="53"/>
  <c r="G33" i="53"/>
  <c r="G35" i="53" s="1"/>
  <c r="O33" i="53"/>
  <c r="O35" i="53" s="1"/>
  <c r="W33" i="53"/>
  <c r="W35" i="53" s="1"/>
  <c r="AE33" i="53"/>
  <c r="AE35" i="53" s="1"/>
  <c r="AE34" i="74" l="1"/>
  <c r="AA34" i="74"/>
  <c r="W34" i="74"/>
  <c r="S34" i="74"/>
  <c r="K34" i="74"/>
  <c r="O34" i="74"/>
  <c r="G34" i="74"/>
  <c r="G34" i="70"/>
  <c r="S34" i="70"/>
  <c r="W34" i="70"/>
  <c r="O34" i="70"/>
  <c r="AE34" i="70"/>
  <c r="K34" i="70"/>
  <c r="U34" i="67"/>
  <c r="O34" i="67"/>
  <c r="AA34" i="67"/>
  <c r="K34" i="67"/>
  <c r="AE34" i="67"/>
  <c r="W34" i="67"/>
  <c r="U34" i="64"/>
  <c r="S34" i="64"/>
  <c r="AA34" i="64"/>
  <c r="K34" i="64"/>
  <c r="AE34" i="64"/>
  <c r="W34" i="64"/>
  <c r="O34" i="64"/>
  <c r="G34" i="64"/>
  <c r="AG34" i="61"/>
  <c r="S34" i="61"/>
  <c r="O34" i="61"/>
  <c r="AA34" i="61"/>
  <c r="K34" i="61"/>
  <c r="W34" i="61"/>
  <c r="G34" i="61"/>
  <c r="AE34" i="58"/>
  <c r="G34" i="58"/>
  <c r="S34" i="58"/>
  <c r="W34" i="58"/>
  <c r="O34" i="58"/>
  <c r="AA34" i="58"/>
  <c r="K34" i="58"/>
  <c r="AE34" i="55"/>
  <c r="W34" i="55"/>
  <c r="AA34" i="55"/>
  <c r="S34" i="55"/>
  <c r="K34" i="55"/>
  <c r="O34" i="55"/>
  <c r="G34" i="55"/>
  <c r="AE34" i="53"/>
  <c r="W34" i="53"/>
  <c r="S34" i="53"/>
  <c r="O34" i="53"/>
  <c r="K34" i="53"/>
  <c r="G34" i="53"/>
  <c r="AG38" i="50" l="1"/>
  <c r="AF38" i="50"/>
  <c r="AE38" i="50"/>
  <c r="AD38" i="50"/>
  <c r="AC38" i="50"/>
  <c r="AB38" i="50"/>
  <c r="AA38" i="50"/>
  <c r="Z38" i="50"/>
  <c r="Y38" i="50"/>
  <c r="X38" i="50"/>
  <c r="W38" i="50"/>
  <c r="V38" i="50"/>
  <c r="U38" i="50"/>
  <c r="T38" i="50"/>
  <c r="S38" i="50"/>
  <c r="R38" i="50"/>
  <c r="Q38" i="50"/>
  <c r="P38" i="50"/>
  <c r="O38" i="50"/>
  <c r="N38" i="50"/>
  <c r="M38" i="50"/>
  <c r="L38" i="50"/>
  <c r="K38" i="50"/>
  <c r="J38" i="50"/>
  <c r="I38" i="50"/>
  <c r="H38" i="50"/>
  <c r="G38" i="50"/>
  <c r="AG37" i="50"/>
  <c r="AF37" i="50"/>
  <c r="AE37" i="50"/>
  <c r="AD37" i="50"/>
  <c r="AC37" i="50"/>
  <c r="AB37" i="50"/>
  <c r="AA37" i="50"/>
  <c r="Z37" i="50"/>
  <c r="Y37" i="50"/>
  <c r="X37" i="50"/>
  <c r="W37" i="50"/>
  <c r="V37" i="50"/>
  <c r="U37" i="50"/>
  <c r="T37" i="50"/>
  <c r="S37" i="50"/>
  <c r="R37" i="50"/>
  <c r="Q37" i="50"/>
  <c r="P37" i="50"/>
  <c r="O37" i="50"/>
  <c r="N37" i="50"/>
  <c r="M37" i="50"/>
  <c r="L37" i="50"/>
  <c r="K37" i="50"/>
  <c r="J37" i="50"/>
  <c r="I37" i="50"/>
  <c r="H37" i="50"/>
  <c r="E35" i="50"/>
  <c r="D35" i="50"/>
  <c r="AG31" i="50"/>
  <c r="AF31" i="50"/>
  <c r="AE31" i="50"/>
  <c r="AD31" i="50"/>
  <c r="AC31" i="50"/>
  <c r="AB31" i="50"/>
  <c r="AA31" i="50"/>
  <c r="Z31" i="50"/>
  <c r="Y31" i="50"/>
  <c r="X31" i="50"/>
  <c r="W31" i="50"/>
  <c r="V31" i="50"/>
  <c r="U31" i="50"/>
  <c r="T31" i="50"/>
  <c r="S31" i="50"/>
  <c r="R31" i="50"/>
  <c r="Q31" i="50"/>
  <c r="P31" i="50"/>
  <c r="O31" i="50"/>
  <c r="N31" i="50"/>
  <c r="M31" i="50"/>
  <c r="L31" i="50"/>
  <c r="K31" i="50"/>
  <c r="J31" i="50"/>
  <c r="I31" i="50"/>
  <c r="H31" i="50"/>
  <c r="G31" i="50"/>
  <c r="F31" i="50"/>
  <c r="E31" i="50"/>
  <c r="D31" i="50"/>
  <c r="C31" i="50"/>
  <c r="B31" i="50"/>
  <c r="AG29" i="50"/>
  <c r="AG33" i="50" s="1"/>
  <c r="AF29" i="50"/>
  <c r="AF33" i="50" s="1"/>
  <c r="AE29" i="50"/>
  <c r="AD29" i="50"/>
  <c r="AD33" i="50" s="1"/>
  <c r="AD35" i="50" s="1"/>
  <c r="AC29" i="50"/>
  <c r="AC33" i="50" s="1"/>
  <c r="AB29" i="50"/>
  <c r="AB33" i="50" s="1"/>
  <c r="AA29" i="50"/>
  <c r="Z29" i="50"/>
  <c r="Z33" i="50" s="1"/>
  <c r="Z35" i="50" s="1"/>
  <c r="Y29" i="50"/>
  <c r="Y33" i="50" s="1"/>
  <c r="X29" i="50"/>
  <c r="X33" i="50" s="1"/>
  <c r="W29" i="50"/>
  <c r="V29" i="50"/>
  <c r="V33" i="50" s="1"/>
  <c r="V35" i="50" s="1"/>
  <c r="U29" i="50"/>
  <c r="U33" i="50" s="1"/>
  <c r="T29" i="50"/>
  <c r="T33" i="50" s="1"/>
  <c r="S29" i="50"/>
  <c r="R29" i="50"/>
  <c r="R33" i="50" s="1"/>
  <c r="R35" i="50" s="1"/>
  <c r="Q29" i="50"/>
  <c r="Q33" i="50" s="1"/>
  <c r="P29" i="50"/>
  <c r="P33" i="50" s="1"/>
  <c r="O29" i="50"/>
  <c r="N29" i="50"/>
  <c r="N33" i="50" s="1"/>
  <c r="N35" i="50" s="1"/>
  <c r="M29" i="50"/>
  <c r="M33" i="50" s="1"/>
  <c r="L29" i="50"/>
  <c r="L33" i="50" s="1"/>
  <c r="K29" i="50"/>
  <c r="J29" i="50"/>
  <c r="J33" i="50" s="1"/>
  <c r="J35" i="50" s="1"/>
  <c r="I29" i="50"/>
  <c r="I33" i="50" s="1"/>
  <c r="H29" i="50"/>
  <c r="H33" i="50" s="1"/>
  <c r="G29" i="50"/>
  <c r="F29" i="50"/>
  <c r="F35" i="50" s="1"/>
  <c r="E29" i="50"/>
  <c r="D29" i="50"/>
  <c r="C29" i="50"/>
  <c r="C35" i="50" s="1"/>
  <c r="B29" i="50"/>
  <c r="B35" i="50" s="1"/>
  <c r="AG6" i="48"/>
  <c r="AF6" i="48"/>
  <c r="AE6" i="48"/>
  <c r="AD6" i="48"/>
  <c r="AC6" i="48"/>
  <c r="AB6" i="48"/>
  <c r="AA6" i="48"/>
  <c r="Z6" i="48"/>
  <c r="Y6" i="48"/>
  <c r="X6" i="48"/>
  <c r="W6" i="48"/>
  <c r="V6" i="48"/>
  <c r="U6" i="48"/>
  <c r="T6" i="48"/>
  <c r="S6" i="48"/>
  <c r="R6" i="48"/>
  <c r="Q6" i="48"/>
  <c r="P6" i="48"/>
  <c r="O6" i="48"/>
  <c r="N6" i="48"/>
  <c r="M6" i="48"/>
  <c r="L6" i="48"/>
  <c r="K6" i="48"/>
  <c r="J6" i="48"/>
  <c r="I6" i="48"/>
  <c r="H6" i="48"/>
  <c r="G6" i="48"/>
  <c r="F6" i="48"/>
  <c r="E6" i="48"/>
  <c r="D6" i="48"/>
  <c r="C6" i="48"/>
  <c r="B6" i="48"/>
  <c r="AG4" i="48"/>
  <c r="AF4" i="48"/>
  <c r="AE4" i="48"/>
  <c r="AD4" i="48"/>
  <c r="AC4" i="48"/>
  <c r="AB4" i="48"/>
  <c r="AA4" i="48"/>
  <c r="Z4" i="48"/>
  <c r="Y4" i="48"/>
  <c r="X4" i="48"/>
  <c r="W4" i="48"/>
  <c r="V4" i="48"/>
  <c r="U4" i="48"/>
  <c r="T4" i="48"/>
  <c r="S4" i="48"/>
  <c r="R4" i="48"/>
  <c r="Q4" i="48"/>
  <c r="P4" i="48"/>
  <c r="O4" i="48"/>
  <c r="N4" i="48"/>
  <c r="M4" i="48"/>
  <c r="L4" i="48"/>
  <c r="K4" i="48"/>
  <c r="J4" i="48"/>
  <c r="I4" i="48"/>
  <c r="H4" i="48"/>
  <c r="G4" i="48"/>
  <c r="F4" i="48"/>
  <c r="E4" i="48"/>
  <c r="D4" i="48"/>
  <c r="C4" i="48"/>
  <c r="B4" i="48"/>
  <c r="B30" i="47"/>
  <c r="C30" i="47"/>
  <c r="D30" i="47"/>
  <c r="E30" i="47"/>
  <c r="E31" i="47" s="1"/>
  <c r="F30" i="47"/>
  <c r="G30" i="47"/>
  <c r="H30" i="47"/>
  <c r="I30" i="47"/>
  <c r="I31" i="47" s="1"/>
  <c r="J30" i="47"/>
  <c r="K30" i="47"/>
  <c r="L30" i="47"/>
  <c r="M30" i="47"/>
  <c r="M31" i="47" s="1"/>
  <c r="N30" i="47"/>
  <c r="O30" i="47"/>
  <c r="P30" i="47"/>
  <c r="Q30" i="47"/>
  <c r="Q31" i="47" s="1"/>
  <c r="R30" i="47"/>
  <c r="S30" i="47"/>
  <c r="T30" i="47"/>
  <c r="U30" i="47"/>
  <c r="U31" i="47" s="1"/>
  <c r="V30" i="47"/>
  <c r="W30" i="47"/>
  <c r="X30" i="47"/>
  <c r="Y30" i="47"/>
  <c r="Y31" i="47" s="1"/>
  <c r="Z30" i="47"/>
  <c r="AA30" i="47"/>
  <c r="AB30" i="47"/>
  <c r="AC30" i="47"/>
  <c r="AC31" i="47" s="1"/>
  <c r="AD30" i="47"/>
  <c r="AE30" i="47"/>
  <c r="AF30" i="47"/>
  <c r="AG30" i="47"/>
  <c r="AG31" i="47" s="1"/>
  <c r="A30" i="47"/>
  <c r="AG38" i="47"/>
  <c r="AF38" i="47"/>
  <c r="AE38" i="47"/>
  <c r="AD38" i="47"/>
  <c r="AC38" i="47"/>
  <c r="AB38" i="47"/>
  <c r="AA38" i="47"/>
  <c r="Z38" i="47"/>
  <c r="Y38" i="47"/>
  <c r="X38" i="47"/>
  <c r="W38" i="47"/>
  <c r="V38" i="47"/>
  <c r="U38" i="47"/>
  <c r="T38" i="47"/>
  <c r="S38" i="47"/>
  <c r="R38" i="47"/>
  <c r="Q38" i="47"/>
  <c r="P38" i="47"/>
  <c r="O38" i="47"/>
  <c r="N38" i="47"/>
  <c r="M38" i="47"/>
  <c r="L38" i="47"/>
  <c r="K38" i="47"/>
  <c r="J38" i="47"/>
  <c r="I38" i="47"/>
  <c r="H38" i="47"/>
  <c r="G38" i="47"/>
  <c r="AG37" i="47"/>
  <c r="AF37" i="47"/>
  <c r="AE37" i="47"/>
  <c r="AD37" i="47"/>
  <c r="AC37" i="47"/>
  <c r="AB37" i="47"/>
  <c r="AA37" i="47"/>
  <c r="Z37" i="47"/>
  <c r="Y37" i="47"/>
  <c r="X37" i="47"/>
  <c r="W37" i="47"/>
  <c r="V37" i="47"/>
  <c r="U37" i="47"/>
  <c r="T37" i="47"/>
  <c r="S37" i="47"/>
  <c r="R37" i="47"/>
  <c r="Q37" i="47"/>
  <c r="P37" i="47"/>
  <c r="O37" i="47"/>
  <c r="N37" i="47"/>
  <c r="M37" i="47"/>
  <c r="L37" i="47"/>
  <c r="K37" i="47"/>
  <c r="J37" i="47"/>
  <c r="I37" i="47"/>
  <c r="H37" i="47"/>
  <c r="G37" i="47"/>
  <c r="E35" i="47"/>
  <c r="D35" i="47"/>
  <c r="AF31" i="47"/>
  <c r="AE31" i="47"/>
  <c r="AD31" i="47"/>
  <c r="AB31" i="47"/>
  <c r="AA31" i="47"/>
  <c r="Z31" i="47"/>
  <c r="X31" i="47"/>
  <c r="W31" i="47"/>
  <c r="V31" i="47"/>
  <c r="T31" i="47"/>
  <c r="S31" i="47"/>
  <c r="R31" i="47"/>
  <c r="P31" i="47"/>
  <c r="O31" i="47"/>
  <c r="N31" i="47"/>
  <c r="L31" i="47"/>
  <c r="K31" i="47"/>
  <c r="J31" i="47"/>
  <c r="H31" i="47"/>
  <c r="G31" i="47"/>
  <c r="F31" i="47"/>
  <c r="D31" i="47"/>
  <c r="C31" i="47"/>
  <c r="B31" i="47"/>
  <c r="AG29" i="47"/>
  <c r="AF29" i="47"/>
  <c r="AF33" i="47" s="1"/>
  <c r="AE29" i="47"/>
  <c r="AD29" i="47"/>
  <c r="AD33" i="47" s="1"/>
  <c r="AD35" i="47" s="1"/>
  <c r="AC29" i="47"/>
  <c r="AB29" i="47"/>
  <c r="AB33" i="47" s="1"/>
  <c r="AA29" i="47"/>
  <c r="Z29" i="47"/>
  <c r="Z33" i="47" s="1"/>
  <c r="Z35" i="47" s="1"/>
  <c r="Y29" i="47"/>
  <c r="X29" i="47"/>
  <c r="X33" i="47" s="1"/>
  <c r="W29" i="47"/>
  <c r="V29" i="47"/>
  <c r="V33" i="47" s="1"/>
  <c r="V35" i="47" s="1"/>
  <c r="U29" i="47"/>
  <c r="T29" i="47"/>
  <c r="T33" i="47" s="1"/>
  <c r="S29" i="47"/>
  <c r="R29" i="47"/>
  <c r="R33" i="47" s="1"/>
  <c r="R35" i="47" s="1"/>
  <c r="Q29" i="47"/>
  <c r="P29" i="47"/>
  <c r="P33" i="47" s="1"/>
  <c r="O29" i="47"/>
  <c r="N29" i="47"/>
  <c r="N33" i="47" s="1"/>
  <c r="N35" i="47" s="1"/>
  <c r="M29" i="47"/>
  <c r="L29" i="47"/>
  <c r="L33" i="47" s="1"/>
  <c r="K29" i="47"/>
  <c r="J29" i="47"/>
  <c r="J33" i="47" s="1"/>
  <c r="J35" i="47" s="1"/>
  <c r="I29" i="47"/>
  <c r="H29" i="47"/>
  <c r="H33" i="47" s="1"/>
  <c r="G29" i="47"/>
  <c r="F29" i="47"/>
  <c r="F35" i="47" s="1"/>
  <c r="E29" i="47"/>
  <c r="D29" i="47"/>
  <c r="C29" i="47"/>
  <c r="C35" i="47" s="1"/>
  <c r="B29" i="47"/>
  <c r="B35" i="47" s="1"/>
  <c r="AG6" i="45"/>
  <c r="AF6" i="45"/>
  <c r="AE6" i="45"/>
  <c r="AD6" i="45"/>
  <c r="AC6" i="45"/>
  <c r="AB6" i="45"/>
  <c r="AA6" i="45"/>
  <c r="Z6" i="45"/>
  <c r="Y6" i="45"/>
  <c r="X6" i="45"/>
  <c r="W6" i="45"/>
  <c r="V6" i="45"/>
  <c r="U6" i="45"/>
  <c r="T6" i="45"/>
  <c r="S6" i="45"/>
  <c r="R6" i="45"/>
  <c r="Q6" i="45"/>
  <c r="P6" i="45"/>
  <c r="O6" i="45"/>
  <c r="N6" i="45"/>
  <c r="M6" i="45"/>
  <c r="L6" i="45"/>
  <c r="K6" i="45"/>
  <c r="J6" i="45"/>
  <c r="I6" i="45"/>
  <c r="H6" i="45"/>
  <c r="G6" i="45"/>
  <c r="F6" i="45"/>
  <c r="E6" i="45"/>
  <c r="D6" i="45"/>
  <c r="C6" i="45"/>
  <c r="B6" i="45"/>
  <c r="AG4" i="45"/>
  <c r="AF4" i="45"/>
  <c r="AE4" i="45"/>
  <c r="AD4" i="45"/>
  <c r="AC4" i="45"/>
  <c r="AB4" i="45"/>
  <c r="AA4" i="45"/>
  <c r="Z4" i="45"/>
  <c r="Y4" i="45"/>
  <c r="X4" i="45"/>
  <c r="W4" i="45"/>
  <c r="V4" i="45"/>
  <c r="U4" i="45"/>
  <c r="T4" i="45"/>
  <c r="S4" i="45"/>
  <c r="R4" i="45"/>
  <c r="Q4" i="45"/>
  <c r="P4" i="45"/>
  <c r="O4" i="45"/>
  <c r="N4" i="45"/>
  <c r="M4" i="45"/>
  <c r="L4" i="45"/>
  <c r="K4" i="45"/>
  <c r="J4" i="45"/>
  <c r="I4" i="45"/>
  <c r="H4" i="45"/>
  <c r="G4" i="45"/>
  <c r="F4" i="45"/>
  <c r="E4" i="45"/>
  <c r="D4" i="45"/>
  <c r="C4" i="45"/>
  <c r="B4" i="45"/>
  <c r="B30" i="44"/>
  <c r="B31" i="44" s="1"/>
  <c r="C30" i="44"/>
  <c r="D30" i="44"/>
  <c r="E30" i="44"/>
  <c r="E31" i="44" s="1"/>
  <c r="F30" i="44"/>
  <c r="F31" i="44" s="1"/>
  <c r="G30" i="44"/>
  <c r="H30" i="44"/>
  <c r="I30" i="44"/>
  <c r="I31" i="44" s="1"/>
  <c r="J30" i="44"/>
  <c r="J31" i="44" s="1"/>
  <c r="K30" i="44"/>
  <c r="L30" i="44"/>
  <c r="M30" i="44"/>
  <c r="M31" i="44" s="1"/>
  <c r="N30" i="44"/>
  <c r="N31" i="44" s="1"/>
  <c r="O30" i="44"/>
  <c r="P30" i="44"/>
  <c r="Q30" i="44"/>
  <c r="Q31" i="44" s="1"/>
  <c r="R30" i="44"/>
  <c r="R31" i="44" s="1"/>
  <c r="S30" i="44"/>
  <c r="T30" i="44"/>
  <c r="U30" i="44"/>
  <c r="U31" i="44" s="1"/>
  <c r="V30" i="44"/>
  <c r="V31" i="44" s="1"/>
  <c r="W30" i="44"/>
  <c r="X30" i="44"/>
  <c r="Y30" i="44"/>
  <c r="Y31" i="44" s="1"/>
  <c r="Z30" i="44"/>
  <c r="Z31" i="44" s="1"/>
  <c r="AA30" i="44"/>
  <c r="AB30" i="44"/>
  <c r="AC30" i="44"/>
  <c r="AC31" i="44" s="1"/>
  <c r="AD30" i="44"/>
  <c r="AD31" i="44" s="1"/>
  <c r="AE30" i="44"/>
  <c r="AF30" i="44"/>
  <c r="AG30" i="44"/>
  <c r="AG31" i="44" s="1"/>
  <c r="A30" i="44"/>
  <c r="AG38" i="44"/>
  <c r="AF38" i="44"/>
  <c r="AE38" i="44"/>
  <c r="AD38" i="44"/>
  <c r="AC38" i="44"/>
  <c r="AB38" i="44"/>
  <c r="AA38" i="44"/>
  <c r="Z38" i="44"/>
  <c r="Y38" i="44"/>
  <c r="X38" i="44"/>
  <c r="W38" i="44"/>
  <c r="V38" i="44"/>
  <c r="U38" i="44"/>
  <c r="T38" i="44"/>
  <c r="S38" i="44"/>
  <c r="R38" i="44"/>
  <c r="Q38" i="44"/>
  <c r="P38" i="44"/>
  <c r="O38" i="44"/>
  <c r="N38" i="44"/>
  <c r="M38" i="44"/>
  <c r="L38" i="44"/>
  <c r="K38" i="44"/>
  <c r="J38" i="44"/>
  <c r="I38" i="44"/>
  <c r="H38" i="44"/>
  <c r="G38" i="44"/>
  <c r="AG37" i="44"/>
  <c r="AF37" i="44"/>
  <c r="AE37" i="44"/>
  <c r="AD37" i="44"/>
  <c r="AC37" i="44"/>
  <c r="AB37" i="44"/>
  <c r="AA37" i="44"/>
  <c r="Z37" i="44"/>
  <c r="Y37" i="44"/>
  <c r="X37" i="44"/>
  <c r="W37" i="44"/>
  <c r="V37" i="44"/>
  <c r="U37" i="44"/>
  <c r="T37" i="44"/>
  <c r="S37" i="44"/>
  <c r="R37" i="44"/>
  <c r="Q37" i="44"/>
  <c r="P37" i="44"/>
  <c r="O37" i="44"/>
  <c r="N37" i="44"/>
  <c r="M37" i="44"/>
  <c r="L37" i="44"/>
  <c r="K37" i="44"/>
  <c r="J37" i="44"/>
  <c r="I37" i="44"/>
  <c r="H37" i="44"/>
  <c r="G37" i="44"/>
  <c r="E35" i="44"/>
  <c r="D35" i="44"/>
  <c r="AF31" i="44"/>
  <c r="AE31" i="44"/>
  <c r="AB31" i="44"/>
  <c r="AA31" i="44"/>
  <c r="X31" i="44"/>
  <c r="W31" i="44"/>
  <c r="T31" i="44"/>
  <c r="S31" i="44"/>
  <c r="P31" i="44"/>
  <c r="O31" i="44"/>
  <c r="L31" i="44"/>
  <c r="K31" i="44"/>
  <c r="H31" i="44"/>
  <c r="G31" i="44"/>
  <c r="D31" i="44"/>
  <c r="C31" i="44"/>
  <c r="AG29" i="44"/>
  <c r="AF29" i="44"/>
  <c r="AF33" i="44" s="1"/>
  <c r="AE29" i="44"/>
  <c r="AD29" i="44"/>
  <c r="AC29" i="44"/>
  <c r="AB29" i="44"/>
  <c r="AB33" i="44" s="1"/>
  <c r="AA29" i="44"/>
  <c r="Z29" i="44"/>
  <c r="Y29" i="44"/>
  <c r="X29" i="44"/>
  <c r="X33" i="44" s="1"/>
  <c r="W29" i="44"/>
  <c r="V29" i="44"/>
  <c r="U29" i="44"/>
  <c r="T29" i="44"/>
  <c r="T33" i="44" s="1"/>
  <c r="S29" i="44"/>
  <c r="R29" i="44"/>
  <c r="Q29" i="44"/>
  <c r="P29" i="44"/>
  <c r="P33" i="44" s="1"/>
  <c r="O29" i="44"/>
  <c r="N29" i="44"/>
  <c r="M29" i="44"/>
  <c r="L29" i="44"/>
  <c r="L33" i="44" s="1"/>
  <c r="K29" i="44"/>
  <c r="J29" i="44"/>
  <c r="I29" i="44"/>
  <c r="H29" i="44"/>
  <c r="H33" i="44" s="1"/>
  <c r="G29" i="44"/>
  <c r="F29" i="44"/>
  <c r="F35" i="44" s="1"/>
  <c r="E29" i="44"/>
  <c r="D29" i="44"/>
  <c r="C29" i="44"/>
  <c r="C35" i="44" s="1"/>
  <c r="B29" i="44"/>
  <c r="B35" i="44" s="1"/>
  <c r="AG6" i="42"/>
  <c r="AF6" i="42"/>
  <c r="AE6" i="42"/>
  <c r="AD6" i="42"/>
  <c r="AC6" i="42"/>
  <c r="AB6" i="42"/>
  <c r="AA6" i="42"/>
  <c r="Z6" i="42"/>
  <c r="Y6" i="42"/>
  <c r="X6" i="42"/>
  <c r="W6" i="42"/>
  <c r="V6" i="42"/>
  <c r="U6" i="42"/>
  <c r="T6" i="42"/>
  <c r="S6" i="42"/>
  <c r="R6" i="42"/>
  <c r="Q6" i="42"/>
  <c r="P6" i="42"/>
  <c r="O6" i="42"/>
  <c r="N6" i="42"/>
  <c r="M6" i="42"/>
  <c r="L6" i="42"/>
  <c r="K6" i="42"/>
  <c r="J6" i="42"/>
  <c r="I6" i="42"/>
  <c r="H6" i="42"/>
  <c r="G6" i="42"/>
  <c r="F6" i="42"/>
  <c r="E6" i="42"/>
  <c r="D6" i="42"/>
  <c r="C6" i="42"/>
  <c r="B6" i="42"/>
  <c r="AG4" i="42"/>
  <c r="AF4" i="42"/>
  <c r="AE4" i="42"/>
  <c r="AD4" i="42"/>
  <c r="AC4" i="42"/>
  <c r="AB4" i="42"/>
  <c r="AA4" i="42"/>
  <c r="Z4" i="42"/>
  <c r="Y4" i="42"/>
  <c r="X4" i="42"/>
  <c r="W4" i="42"/>
  <c r="V4" i="42"/>
  <c r="U4" i="42"/>
  <c r="T4" i="42"/>
  <c r="S4" i="42"/>
  <c r="R4" i="42"/>
  <c r="Q4" i="42"/>
  <c r="P4" i="42"/>
  <c r="O4" i="42"/>
  <c r="N4" i="42"/>
  <c r="M4" i="42"/>
  <c r="L4" i="42"/>
  <c r="K4" i="42"/>
  <c r="J4" i="42"/>
  <c r="I4" i="42"/>
  <c r="H4" i="42"/>
  <c r="G4" i="42"/>
  <c r="F4" i="42"/>
  <c r="E4" i="42"/>
  <c r="D4" i="42"/>
  <c r="C4" i="42"/>
  <c r="B4" i="42"/>
  <c r="B30" i="41"/>
  <c r="C30" i="41"/>
  <c r="D30" i="41"/>
  <c r="E30" i="41"/>
  <c r="E31" i="41" s="1"/>
  <c r="F30" i="41"/>
  <c r="G30" i="41"/>
  <c r="H30" i="41"/>
  <c r="I30" i="41"/>
  <c r="I31" i="41" s="1"/>
  <c r="J30" i="41"/>
  <c r="K30" i="41"/>
  <c r="L30" i="41"/>
  <c r="M30" i="41"/>
  <c r="M31" i="41" s="1"/>
  <c r="N30" i="41"/>
  <c r="O30" i="41"/>
  <c r="P30" i="41"/>
  <c r="Q30" i="41"/>
  <c r="Q31" i="41" s="1"/>
  <c r="R30" i="41"/>
  <c r="S30" i="41"/>
  <c r="T30" i="41"/>
  <c r="U30" i="41"/>
  <c r="U31" i="41" s="1"/>
  <c r="V30" i="41"/>
  <c r="W30" i="41"/>
  <c r="X30" i="41"/>
  <c r="Y30" i="41"/>
  <c r="Y31" i="41" s="1"/>
  <c r="Z30" i="41"/>
  <c r="AA30" i="41"/>
  <c r="AB30" i="41"/>
  <c r="AC30" i="41"/>
  <c r="AC31" i="41" s="1"/>
  <c r="AD30" i="41"/>
  <c r="AE30" i="41"/>
  <c r="AF30" i="41"/>
  <c r="AG30" i="41"/>
  <c r="AG31" i="41" s="1"/>
  <c r="A30" i="41"/>
  <c r="AG38" i="41"/>
  <c r="AF38" i="41"/>
  <c r="AE38" i="41"/>
  <c r="AD38" i="41"/>
  <c r="AC38" i="41"/>
  <c r="AB38" i="41"/>
  <c r="AA38" i="41"/>
  <c r="Z38" i="41"/>
  <c r="Y38" i="41"/>
  <c r="X38" i="41"/>
  <c r="W38" i="41"/>
  <c r="V38" i="41"/>
  <c r="U38" i="41"/>
  <c r="T38" i="41"/>
  <c r="S38" i="41"/>
  <c r="R38" i="41"/>
  <c r="Q38" i="41"/>
  <c r="P38" i="41"/>
  <c r="O38" i="41"/>
  <c r="N38" i="41"/>
  <c r="M38" i="41"/>
  <c r="L38" i="41"/>
  <c r="K38" i="41"/>
  <c r="J38" i="41"/>
  <c r="I38" i="41"/>
  <c r="H38" i="41"/>
  <c r="G38" i="41"/>
  <c r="AG37" i="41"/>
  <c r="AF37" i="41"/>
  <c r="AE37" i="41"/>
  <c r="AD37" i="41"/>
  <c r="AC37" i="41"/>
  <c r="AB37" i="41"/>
  <c r="AA37" i="41"/>
  <c r="Z37" i="41"/>
  <c r="Y37" i="41"/>
  <c r="X37" i="41"/>
  <c r="W37" i="41"/>
  <c r="V37" i="41"/>
  <c r="U37" i="41"/>
  <c r="T37" i="41"/>
  <c r="S37" i="41"/>
  <c r="R37" i="41"/>
  <c r="Q37" i="41"/>
  <c r="P37" i="41"/>
  <c r="O37" i="41"/>
  <c r="N37" i="41"/>
  <c r="M37" i="41"/>
  <c r="L37" i="41"/>
  <c r="K37" i="41"/>
  <c r="J37" i="41"/>
  <c r="I37" i="41"/>
  <c r="H37" i="41"/>
  <c r="G37" i="41"/>
  <c r="E35" i="41"/>
  <c r="D35" i="41"/>
  <c r="AF31" i="41"/>
  <c r="AE31" i="41"/>
  <c r="AD31" i="41"/>
  <c r="AB31" i="41"/>
  <c r="AA31" i="41"/>
  <c r="Z31" i="41"/>
  <c r="X31" i="41"/>
  <c r="W31" i="41"/>
  <c r="V31" i="41"/>
  <c r="T31" i="41"/>
  <c r="S31" i="41"/>
  <c r="R31" i="41"/>
  <c r="P31" i="41"/>
  <c r="O31" i="41"/>
  <c r="N31" i="41"/>
  <c r="L31" i="41"/>
  <c r="K31" i="41"/>
  <c r="J31" i="41"/>
  <c r="H31" i="41"/>
  <c r="G31" i="41"/>
  <c r="F31" i="41"/>
  <c r="D31" i="41"/>
  <c r="C31" i="41"/>
  <c r="B31" i="41"/>
  <c r="AG29" i="41"/>
  <c r="AF29" i="41"/>
  <c r="AF33" i="41" s="1"/>
  <c r="AE29" i="41"/>
  <c r="AD29" i="41"/>
  <c r="AD33" i="41" s="1"/>
  <c r="AD35" i="41" s="1"/>
  <c r="AC29" i="41"/>
  <c r="AB29" i="41"/>
  <c r="AB33" i="41" s="1"/>
  <c r="AA29" i="41"/>
  <c r="Z29" i="41"/>
  <c r="Z33" i="41" s="1"/>
  <c r="Z35" i="41" s="1"/>
  <c r="Y29" i="41"/>
  <c r="X29" i="41"/>
  <c r="X33" i="41" s="1"/>
  <c r="W29" i="41"/>
  <c r="V29" i="41"/>
  <c r="V33" i="41" s="1"/>
  <c r="V35" i="41" s="1"/>
  <c r="U29" i="41"/>
  <c r="T29" i="41"/>
  <c r="T33" i="41" s="1"/>
  <c r="S29" i="41"/>
  <c r="R29" i="41"/>
  <c r="R33" i="41" s="1"/>
  <c r="R35" i="41" s="1"/>
  <c r="Q29" i="41"/>
  <c r="P29" i="41"/>
  <c r="P33" i="41" s="1"/>
  <c r="O29" i="41"/>
  <c r="N29" i="41"/>
  <c r="N33" i="41" s="1"/>
  <c r="N35" i="41" s="1"/>
  <c r="M29" i="41"/>
  <c r="L29" i="41"/>
  <c r="L33" i="41" s="1"/>
  <c r="K29" i="41"/>
  <c r="J29" i="41"/>
  <c r="J33" i="41" s="1"/>
  <c r="J35" i="41" s="1"/>
  <c r="I29" i="41"/>
  <c r="H29" i="41"/>
  <c r="H33" i="41" s="1"/>
  <c r="G29" i="41"/>
  <c r="F29" i="41"/>
  <c r="F35" i="41" s="1"/>
  <c r="E29" i="41"/>
  <c r="D29" i="41"/>
  <c r="C29" i="41"/>
  <c r="C35" i="41" s="1"/>
  <c r="B29" i="41"/>
  <c r="B35" i="41" s="1"/>
  <c r="AG6" i="39"/>
  <c r="AF6" i="39"/>
  <c r="AE6" i="39"/>
  <c r="AD6" i="39"/>
  <c r="AC6" i="39"/>
  <c r="AB6" i="39"/>
  <c r="AA6" i="39"/>
  <c r="Z6" i="39"/>
  <c r="Y6" i="39"/>
  <c r="X6" i="39"/>
  <c r="W6" i="39"/>
  <c r="V6" i="39"/>
  <c r="U6" i="39"/>
  <c r="T6" i="39"/>
  <c r="S6" i="39"/>
  <c r="R6" i="39"/>
  <c r="Q6" i="39"/>
  <c r="P6" i="39"/>
  <c r="O6" i="39"/>
  <c r="N6" i="39"/>
  <c r="M6" i="39"/>
  <c r="L6" i="39"/>
  <c r="K6" i="39"/>
  <c r="J6" i="39"/>
  <c r="I6" i="39"/>
  <c r="H6" i="39"/>
  <c r="G6" i="39"/>
  <c r="F6" i="39"/>
  <c r="E6" i="39"/>
  <c r="D6" i="39"/>
  <c r="C6" i="39"/>
  <c r="B6" i="39"/>
  <c r="AG4" i="39"/>
  <c r="AF4" i="39"/>
  <c r="AE4" i="39"/>
  <c r="AD4" i="39"/>
  <c r="AC4" i="39"/>
  <c r="AB4" i="39"/>
  <c r="AA4" i="39"/>
  <c r="Z4" i="39"/>
  <c r="Y4" i="39"/>
  <c r="X4" i="39"/>
  <c r="W4" i="39"/>
  <c r="V4" i="39"/>
  <c r="U4" i="39"/>
  <c r="T4" i="39"/>
  <c r="S4" i="39"/>
  <c r="R4" i="39"/>
  <c r="Q4" i="39"/>
  <c r="P4" i="39"/>
  <c r="O4" i="39"/>
  <c r="N4" i="39"/>
  <c r="M4" i="39"/>
  <c r="L4" i="39"/>
  <c r="K4" i="39"/>
  <c r="J4" i="39"/>
  <c r="I4" i="39"/>
  <c r="H4" i="39"/>
  <c r="G4" i="39"/>
  <c r="F4" i="39"/>
  <c r="E4" i="39"/>
  <c r="D4" i="39"/>
  <c r="C4" i="39"/>
  <c r="B4" i="39"/>
  <c r="B30" i="37"/>
  <c r="C30" i="37"/>
  <c r="D30" i="37"/>
  <c r="E30" i="37"/>
  <c r="E31" i="37" s="1"/>
  <c r="F30" i="37"/>
  <c r="G30" i="37"/>
  <c r="H30" i="37"/>
  <c r="I30" i="37"/>
  <c r="I31" i="37" s="1"/>
  <c r="J30" i="37"/>
  <c r="K30" i="37"/>
  <c r="L30" i="37"/>
  <c r="M30" i="37"/>
  <c r="M31" i="37" s="1"/>
  <c r="N30" i="37"/>
  <c r="O30" i="37"/>
  <c r="P30" i="37"/>
  <c r="Q30" i="37"/>
  <c r="R30" i="37"/>
  <c r="S30" i="37"/>
  <c r="T30" i="37"/>
  <c r="U30" i="37"/>
  <c r="V30" i="37"/>
  <c r="W30" i="37"/>
  <c r="X30" i="37"/>
  <c r="Y30" i="37"/>
  <c r="Z30" i="37"/>
  <c r="AA30" i="37"/>
  <c r="AB30" i="37"/>
  <c r="AC30" i="37"/>
  <c r="AD30" i="37"/>
  <c r="AE30" i="37"/>
  <c r="AF30" i="37"/>
  <c r="AG30" i="37"/>
  <c r="AG31" i="37" s="1"/>
  <c r="A30" i="37"/>
  <c r="AG38" i="37"/>
  <c r="AF38" i="37"/>
  <c r="AE38" i="37"/>
  <c r="AD38" i="37"/>
  <c r="AC38" i="37"/>
  <c r="AB38" i="37"/>
  <c r="AA38" i="37"/>
  <c r="Z38" i="37"/>
  <c r="Y38" i="37"/>
  <c r="X38" i="37"/>
  <c r="W38" i="37"/>
  <c r="V38" i="37"/>
  <c r="U38" i="37"/>
  <c r="T38" i="37"/>
  <c r="S38" i="37"/>
  <c r="R38" i="37"/>
  <c r="Q38" i="37"/>
  <c r="P38" i="37"/>
  <c r="O38" i="37"/>
  <c r="N38" i="37"/>
  <c r="M38" i="37"/>
  <c r="L38" i="37"/>
  <c r="K38" i="37"/>
  <c r="J38" i="37"/>
  <c r="I38" i="37"/>
  <c r="H38" i="37"/>
  <c r="G38" i="37"/>
  <c r="AG37" i="37"/>
  <c r="AF37" i="37"/>
  <c r="AE37" i="37"/>
  <c r="AD37" i="37"/>
  <c r="AC37" i="37"/>
  <c r="AB37" i="37"/>
  <c r="AA37" i="37"/>
  <c r="Z37" i="37"/>
  <c r="Y37" i="37"/>
  <c r="X37" i="37"/>
  <c r="W37" i="37"/>
  <c r="V37" i="37"/>
  <c r="U37" i="37"/>
  <c r="T37" i="37"/>
  <c r="S37" i="37"/>
  <c r="R37" i="37"/>
  <c r="Q37" i="37"/>
  <c r="P37" i="37"/>
  <c r="O37" i="37"/>
  <c r="N37" i="37"/>
  <c r="M37" i="37"/>
  <c r="L37" i="37"/>
  <c r="K37" i="37"/>
  <c r="J37" i="37"/>
  <c r="I37" i="37"/>
  <c r="H37" i="37"/>
  <c r="G37" i="37"/>
  <c r="F35" i="37"/>
  <c r="E35" i="37"/>
  <c r="D35" i="37"/>
  <c r="B35" i="37"/>
  <c r="S33" i="37"/>
  <c r="S35" i="37" s="1"/>
  <c r="AD31" i="37"/>
  <c r="N31" i="37"/>
  <c r="AC31" i="37"/>
  <c r="Z31" i="37"/>
  <c r="Y31" i="37"/>
  <c r="V31" i="37"/>
  <c r="U31" i="37"/>
  <c r="R31" i="37"/>
  <c r="Q31" i="37"/>
  <c r="J31" i="37"/>
  <c r="F31" i="37"/>
  <c r="B31" i="37"/>
  <c r="AG29" i="37"/>
  <c r="AF29" i="37"/>
  <c r="AF33" i="37" s="1"/>
  <c r="AF35" i="37" s="1"/>
  <c r="AE29" i="37"/>
  <c r="AD29" i="37"/>
  <c r="AD33" i="37" s="1"/>
  <c r="AC29" i="37"/>
  <c r="AB29" i="37"/>
  <c r="AB33" i="37" s="1"/>
  <c r="AB35" i="37" s="1"/>
  <c r="AA29" i="37"/>
  <c r="Z29" i="37"/>
  <c r="Z33" i="37" s="1"/>
  <c r="Y29" i="37"/>
  <c r="X29" i="37"/>
  <c r="X33" i="37" s="1"/>
  <c r="X35" i="37" s="1"/>
  <c r="W29" i="37"/>
  <c r="V29" i="37"/>
  <c r="V33" i="37" s="1"/>
  <c r="U29" i="37"/>
  <c r="T29" i="37"/>
  <c r="T33" i="37" s="1"/>
  <c r="T35" i="37" s="1"/>
  <c r="S29" i="37"/>
  <c r="R29" i="37"/>
  <c r="R33" i="37" s="1"/>
  <c r="Q29" i="37"/>
  <c r="P29" i="37"/>
  <c r="P33" i="37" s="1"/>
  <c r="P35" i="37" s="1"/>
  <c r="O29" i="37"/>
  <c r="N29" i="37"/>
  <c r="N33" i="37" s="1"/>
  <c r="M29" i="37"/>
  <c r="L29" i="37"/>
  <c r="L33" i="37" s="1"/>
  <c r="L34" i="37" s="1"/>
  <c r="K29" i="37"/>
  <c r="J29" i="37"/>
  <c r="J33" i="37" s="1"/>
  <c r="I29" i="37"/>
  <c r="H29" i="37"/>
  <c r="H33" i="37" s="1"/>
  <c r="H35" i="37" s="1"/>
  <c r="G29" i="37"/>
  <c r="F29" i="37"/>
  <c r="E29" i="37"/>
  <c r="D29" i="37"/>
  <c r="C29" i="37"/>
  <c r="C35" i="37" s="1"/>
  <c r="B29" i="37"/>
  <c r="AG6" i="35"/>
  <c r="AF6" i="35"/>
  <c r="AE6" i="35"/>
  <c r="AD6" i="35"/>
  <c r="AC6" i="35"/>
  <c r="AB6" i="35"/>
  <c r="AA6" i="35"/>
  <c r="Z6" i="35"/>
  <c r="Y6" i="35"/>
  <c r="X6" i="35"/>
  <c r="W6" i="35"/>
  <c r="V6" i="35"/>
  <c r="U6" i="35"/>
  <c r="T6" i="35"/>
  <c r="S6" i="35"/>
  <c r="R6" i="35"/>
  <c r="Q6" i="35"/>
  <c r="Q4" i="35" s="1"/>
  <c r="P6" i="35"/>
  <c r="O6" i="35"/>
  <c r="N6" i="35"/>
  <c r="M6" i="35"/>
  <c r="L6" i="35"/>
  <c r="K6" i="35"/>
  <c r="J6" i="35"/>
  <c r="I6" i="35"/>
  <c r="H6" i="35"/>
  <c r="G6" i="35"/>
  <c r="F6" i="35"/>
  <c r="E6" i="35"/>
  <c r="D6" i="35"/>
  <c r="C6" i="35"/>
  <c r="B6" i="35"/>
  <c r="AG4" i="35"/>
  <c r="AF4" i="35"/>
  <c r="AE4" i="35"/>
  <c r="AD4" i="35"/>
  <c r="AC4" i="35"/>
  <c r="AB4" i="35"/>
  <c r="AA4" i="35"/>
  <c r="Z4" i="35"/>
  <c r="Y4" i="35"/>
  <c r="X4" i="35"/>
  <c r="W4" i="35"/>
  <c r="V4" i="35"/>
  <c r="U4" i="35"/>
  <c r="T4" i="35"/>
  <c r="S4" i="35"/>
  <c r="R4" i="35"/>
  <c r="P4" i="35"/>
  <c r="O4" i="35"/>
  <c r="N4" i="35"/>
  <c r="M4" i="35"/>
  <c r="L4" i="35"/>
  <c r="K4" i="35"/>
  <c r="J4" i="35"/>
  <c r="I4" i="35"/>
  <c r="H4" i="35"/>
  <c r="G4" i="35"/>
  <c r="F4" i="35"/>
  <c r="E4" i="35"/>
  <c r="D4" i="35"/>
  <c r="C4" i="35"/>
  <c r="B4" i="35"/>
  <c r="B30" i="34"/>
  <c r="C30" i="34"/>
  <c r="D30" i="34"/>
  <c r="E30" i="34"/>
  <c r="F30" i="34"/>
  <c r="G30" i="34"/>
  <c r="G33" i="34" s="1"/>
  <c r="G35" i="34" s="1"/>
  <c r="H30" i="34"/>
  <c r="I30" i="34"/>
  <c r="J30" i="34"/>
  <c r="K30" i="34"/>
  <c r="K33" i="34" s="1"/>
  <c r="K35" i="34" s="1"/>
  <c r="L30" i="34"/>
  <c r="M30" i="34"/>
  <c r="N30" i="34"/>
  <c r="O30" i="34"/>
  <c r="O33" i="34" s="1"/>
  <c r="O35" i="34" s="1"/>
  <c r="P30" i="34"/>
  <c r="Q30" i="34"/>
  <c r="R30" i="34"/>
  <c r="S30" i="34"/>
  <c r="S33" i="34" s="1"/>
  <c r="S35" i="34" s="1"/>
  <c r="T30" i="34"/>
  <c r="U30" i="34"/>
  <c r="V30" i="34"/>
  <c r="W30" i="34"/>
  <c r="W33" i="34" s="1"/>
  <c r="W35" i="34" s="1"/>
  <c r="X30" i="34"/>
  <c r="Y30" i="34"/>
  <c r="Z30" i="34"/>
  <c r="AA30" i="34"/>
  <c r="AA33" i="34" s="1"/>
  <c r="AA35" i="34" s="1"/>
  <c r="AB30" i="34"/>
  <c r="AC30" i="34"/>
  <c r="AD30" i="34"/>
  <c r="AE30" i="34"/>
  <c r="AE33" i="34" s="1"/>
  <c r="AE35" i="34" s="1"/>
  <c r="AF30" i="34"/>
  <c r="AG30" i="34"/>
  <c r="A30" i="34"/>
  <c r="AG38" i="34"/>
  <c r="AF38" i="34"/>
  <c r="AE38" i="34"/>
  <c r="AD38" i="34"/>
  <c r="AC38" i="34"/>
  <c r="AB38" i="34"/>
  <c r="AA38" i="34"/>
  <c r="Z38" i="34"/>
  <c r="Y38" i="34"/>
  <c r="X38" i="34"/>
  <c r="W38" i="34"/>
  <c r="V38" i="34"/>
  <c r="U38" i="34"/>
  <c r="T38" i="34"/>
  <c r="S38" i="34"/>
  <c r="R38" i="34"/>
  <c r="Q38" i="34"/>
  <c r="P38" i="34"/>
  <c r="O38" i="34"/>
  <c r="N38" i="34"/>
  <c r="M38" i="34"/>
  <c r="L38" i="34"/>
  <c r="K38" i="34"/>
  <c r="J38" i="34"/>
  <c r="I38" i="34"/>
  <c r="H38" i="34"/>
  <c r="G38" i="34"/>
  <c r="AG37" i="34"/>
  <c r="AF37" i="34"/>
  <c r="AE37" i="34"/>
  <c r="AD37" i="34"/>
  <c r="AC37" i="34"/>
  <c r="AB37" i="34"/>
  <c r="AA37" i="34"/>
  <c r="Z37" i="34"/>
  <c r="Y37" i="34"/>
  <c r="X37" i="34"/>
  <c r="W37" i="34"/>
  <c r="V37" i="34"/>
  <c r="U37" i="34"/>
  <c r="T37" i="34"/>
  <c r="S37" i="34"/>
  <c r="R37" i="34"/>
  <c r="Q37" i="34"/>
  <c r="P37" i="34"/>
  <c r="O37" i="34"/>
  <c r="N37" i="34"/>
  <c r="M37" i="34"/>
  <c r="L37" i="34"/>
  <c r="K37" i="34"/>
  <c r="J37" i="34"/>
  <c r="I37" i="34"/>
  <c r="H37" i="34"/>
  <c r="G37" i="34"/>
  <c r="E35" i="34"/>
  <c r="D35" i="34"/>
  <c r="T34" i="34"/>
  <c r="AF33" i="34"/>
  <c r="AF34" i="34" s="1"/>
  <c r="AB33" i="34"/>
  <c r="AB35" i="34" s="1"/>
  <c r="X33" i="34"/>
  <c r="X35" i="34" s="1"/>
  <c r="T33" i="34"/>
  <c r="T35" i="34" s="1"/>
  <c r="P33" i="34"/>
  <c r="P34" i="34" s="1"/>
  <c r="L33" i="34"/>
  <c r="L35" i="34" s="1"/>
  <c r="H33" i="34"/>
  <c r="H35" i="34" s="1"/>
  <c r="AG29" i="34"/>
  <c r="AF29" i="34"/>
  <c r="AF31" i="34" s="1"/>
  <c r="AE29" i="34"/>
  <c r="AD29" i="34"/>
  <c r="AD33" i="34" s="1"/>
  <c r="AD35" i="34" s="1"/>
  <c r="AC29" i="34"/>
  <c r="AB29" i="34"/>
  <c r="AB31" i="34" s="1"/>
  <c r="AA29" i="34"/>
  <c r="Z29" i="34"/>
  <c r="Z33" i="34" s="1"/>
  <c r="Z35" i="34" s="1"/>
  <c r="Y29" i="34"/>
  <c r="X29" i="34"/>
  <c r="X31" i="34" s="1"/>
  <c r="W29" i="34"/>
  <c r="V29" i="34"/>
  <c r="V33" i="34" s="1"/>
  <c r="V35" i="34" s="1"/>
  <c r="U29" i="34"/>
  <c r="T29" i="34"/>
  <c r="T31" i="34" s="1"/>
  <c r="S29" i="34"/>
  <c r="R29" i="34"/>
  <c r="R33" i="34" s="1"/>
  <c r="R35" i="34" s="1"/>
  <c r="Q29" i="34"/>
  <c r="P29" i="34"/>
  <c r="P31" i="34" s="1"/>
  <c r="O29" i="34"/>
  <c r="N29" i="34"/>
  <c r="N33" i="34" s="1"/>
  <c r="N35" i="34" s="1"/>
  <c r="M29" i="34"/>
  <c r="L29" i="34"/>
  <c r="L31" i="34" s="1"/>
  <c r="K29" i="34"/>
  <c r="J29" i="34"/>
  <c r="J33" i="34" s="1"/>
  <c r="J35" i="34" s="1"/>
  <c r="I29" i="34"/>
  <c r="H29" i="34"/>
  <c r="H31" i="34" s="1"/>
  <c r="G29" i="34"/>
  <c r="F29" i="34"/>
  <c r="F31" i="34" s="1"/>
  <c r="E29" i="34"/>
  <c r="D29" i="34"/>
  <c r="D31" i="34" s="1"/>
  <c r="C29" i="34"/>
  <c r="C35" i="34" s="1"/>
  <c r="B29" i="34"/>
  <c r="B35" i="34" s="1"/>
  <c r="K31" i="3"/>
  <c r="C29" i="3"/>
  <c r="H34" i="50" l="1"/>
  <c r="L35" i="50"/>
  <c r="L34" i="50"/>
  <c r="P34" i="50"/>
  <c r="P35" i="50"/>
  <c r="T35" i="50"/>
  <c r="T34" i="50"/>
  <c r="X35" i="50"/>
  <c r="X34" i="50"/>
  <c r="AB34" i="50"/>
  <c r="AB35" i="50"/>
  <c r="AF34" i="50"/>
  <c r="AF35" i="50"/>
  <c r="I35" i="50"/>
  <c r="I34" i="50"/>
  <c r="M35" i="50"/>
  <c r="M34" i="50"/>
  <c r="Q35" i="50"/>
  <c r="Q34" i="50"/>
  <c r="U34" i="50"/>
  <c r="U35" i="50"/>
  <c r="Y35" i="50"/>
  <c r="Y34" i="50"/>
  <c r="AC35" i="50"/>
  <c r="AC34" i="50"/>
  <c r="AG35" i="50"/>
  <c r="AG34" i="50"/>
  <c r="G33" i="50"/>
  <c r="O33" i="50"/>
  <c r="O35" i="50" s="1"/>
  <c r="W33" i="50"/>
  <c r="W35" i="50" s="1"/>
  <c r="AE33" i="50"/>
  <c r="AE35" i="50" s="1"/>
  <c r="J34" i="50"/>
  <c r="N34" i="50"/>
  <c r="R34" i="50"/>
  <c r="V34" i="50"/>
  <c r="Z34" i="50"/>
  <c r="AD34" i="50"/>
  <c r="K33" i="50"/>
  <c r="K35" i="50" s="1"/>
  <c r="S33" i="50"/>
  <c r="S35" i="50" s="1"/>
  <c r="AA33" i="50"/>
  <c r="AA35" i="50" s="1"/>
  <c r="I33" i="47"/>
  <c r="M33" i="47"/>
  <c r="Q33" i="47"/>
  <c r="U33" i="47"/>
  <c r="U34" i="47" s="1"/>
  <c r="Y33" i="47"/>
  <c r="AC33" i="47"/>
  <c r="AG33" i="47"/>
  <c r="H35" i="47"/>
  <c r="H34" i="47"/>
  <c r="L34" i="47"/>
  <c r="L35" i="47"/>
  <c r="P34" i="47"/>
  <c r="P35" i="47"/>
  <c r="T35" i="47"/>
  <c r="T34" i="47"/>
  <c r="X34" i="47"/>
  <c r="X35" i="47"/>
  <c r="AB34" i="47"/>
  <c r="AB35" i="47"/>
  <c r="AF34" i="47"/>
  <c r="AF35" i="47"/>
  <c r="I34" i="47"/>
  <c r="I35" i="47"/>
  <c r="M35" i="47"/>
  <c r="M34" i="47"/>
  <c r="Q35" i="47"/>
  <c r="Q34" i="47"/>
  <c r="U35" i="47"/>
  <c r="Y35" i="47"/>
  <c r="Y34" i="47"/>
  <c r="AC35" i="47"/>
  <c r="AC34" i="47"/>
  <c r="AG35" i="47"/>
  <c r="AG34" i="47"/>
  <c r="K34" i="47"/>
  <c r="G33" i="47"/>
  <c r="G35" i="47" s="1"/>
  <c r="O33" i="47"/>
  <c r="O35" i="47" s="1"/>
  <c r="W33" i="47"/>
  <c r="W35" i="47" s="1"/>
  <c r="AA33" i="47"/>
  <c r="AA35" i="47" s="1"/>
  <c r="J34" i="47"/>
  <c r="N34" i="47"/>
  <c r="R34" i="47"/>
  <c r="V34" i="47"/>
  <c r="Z34" i="47"/>
  <c r="AD34" i="47"/>
  <c r="K33" i="47"/>
  <c r="K35" i="47" s="1"/>
  <c r="S33" i="47"/>
  <c r="S35" i="47" s="1"/>
  <c r="AE33" i="47"/>
  <c r="AE35" i="47" s="1"/>
  <c r="I33" i="44"/>
  <c r="M33" i="44"/>
  <c r="Q33" i="44"/>
  <c r="Q34" i="44" s="1"/>
  <c r="U33" i="44"/>
  <c r="U34" i="44" s="1"/>
  <c r="Y33" i="44"/>
  <c r="AC33" i="44"/>
  <c r="AG33" i="44"/>
  <c r="AG34" i="44" s="1"/>
  <c r="J33" i="44"/>
  <c r="J35" i="44" s="1"/>
  <c r="N33" i="44"/>
  <c r="N35" i="44" s="1"/>
  <c r="R33" i="44"/>
  <c r="R35" i="44" s="1"/>
  <c r="V33" i="44"/>
  <c r="V35" i="44" s="1"/>
  <c r="Z33" i="44"/>
  <c r="Z35" i="44" s="1"/>
  <c r="AD33" i="44"/>
  <c r="AD35" i="44" s="1"/>
  <c r="L34" i="44"/>
  <c r="L35" i="44"/>
  <c r="T34" i="44"/>
  <c r="T35" i="44"/>
  <c r="X35" i="44"/>
  <c r="X34" i="44"/>
  <c r="AF35" i="44"/>
  <c r="AF34" i="44"/>
  <c r="I35" i="44"/>
  <c r="I34" i="44"/>
  <c r="M35" i="44"/>
  <c r="M34" i="44"/>
  <c r="Q35" i="44"/>
  <c r="U35" i="44"/>
  <c r="Y34" i="44"/>
  <c r="Y35" i="44"/>
  <c r="AC34" i="44"/>
  <c r="AC35" i="44"/>
  <c r="AG35" i="44"/>
  <c r="K34" i="44"/>
  <c r="H35" i="44"/>
  <c r="H34" i="44"/>
  <c r="P35" i="44"/>
  <c r="P34" i="44"/>
  <c r="AB34" i="44"/>
  <c r="AB35" i="44"/>
  <c r="G33" i="44"/>
  <c r="G35" i="44" s="1"/>
  <c r="K33" i="44"/>
  <c r="K35" i="44" s="1"/>
  <c r="S33" i="44"/>
  <c r="S35" i="44" s="1"/>
  <c r="AA33" i="44"/>
  <c r="AA35" i="44" s="1"/>
  <c r="N34" i="44"/>
  <c r="R34" i="44"/>
  <c r="V34" i="44"/>
  <c r="AD34" i="44"/>
  <c r="O33" i="44"/>
  <c r="O35" i="44" s="1"/>
  <c r="W33" i="44"/>
  <c r="W35" i="44" s="1"/>
  <c r="AE33" i="44"/>
  <c r="AE35" i="44" s="1"/>
  <c r="I33" i="41"/>
  <c r="M33" i="41"/>
  <c r="Q33" i="41"/>
  <c r="U33" i="41"/>
  <c r="U34" i="41" s="1"/>
  <c r="Y33" i="41"/>
  <c r="AC33" i="41"/>
  <c r="AG33" i="41"/>
  <c r="H35" i="41"/>
  <c r="H34" i="41"/>
  <c r="P35" i="41"/>
  <c r="P34" i="41"/>
  <c r="X35" i="41"/>
  <c r="X34" i="41"/>
  <c r="AF35" i="41"/>
  <c r="AF34" i="41"/>
  <c r="I35" i="41"/>
  <c r="I34" i="41"/>
  <c r="M34" i="41"/>
  <c r="M35" i="41"/>
  <c r="Q35" i="41"/>
  <c r="Q34" i="41"/>
  <c r="Y35" i="41"/>
  <c r="Y34" i="41"/>
  <c r="AC34" i="41"/>
  <c r="AC35" i="41"/>
  <c r="AG35" i="41"/>
  <c r="AG34" i="41"/>
  <c r="AA34" i="41"/>
  <c r="L35" i="41"/>
  <c r="L34" i="41"/>
  <c r="T35" i="41"/>
  <c r="T34" i="41"/>
  <c r="AB35" i="41"/>
  <c r="AB34" i="41"/>
  <c r="G33" i="41"/>
  <c r="G35" i="41" s="1"/>
  <c r="O33" i="41"/>
  <c r="O35" i="41" s="1"/>
  <c r="AA33" i="41"/>
  <c r="AA35" i="41" s="1"/>
  <c r="J34" i="41"/>
  <c r="N34" i="41"/>
  <c r="R34" i="41"/>
  <c r="V34" i="41"/>
  <c r="Z34" i="41"/>
  <c r="AD34" i="41"/>
  <c r="K33" i="41"/>
  <c r="K35" i="41" s="1"/>
  <c r="S33" i="41"/>
  <c r="S35" i="41" s="1"/>
  <c r="W33" i="41"/>
  <c r="W35" i="41" s="1"/>
  <c r="AE33" i="41"/>
  <c r="AE35" i="41" s="1"/>
  <c r="AB34" i="37"/>
  <c r="H34" i="37"/>
  <c r="L35" i="37"/>
  <c r="I33" i="37"/>
  <c r="I34" i="37" s="1"/>
  <c r="M33" i="37"/>
  <c r="Q33" i="37"/>
  <c r="U33" i="37"/>
  <c r="Y33" i="37"/>
  <c r="Y34" i="37" s="1"/>
  <c r="AC33" i="37"/>
  <c r="AG33" i="37"/>
  <c r="X34" i="37"/>
  <c r="J35" i="37"/>
  <c r="J34" i="37"/>
  <c r="N35" i="37"/>
  <c r="N34" i="37"/>
  <c r="R35" i="37"/>
  <c r="R34" i="37"/>
  <c r="V35" i="37"/>
  <c r="V34" i="37"/>
  <c r="Z35" i="37"/>
  <c r="Z34" i="37"/>
  <c r="AD35" i="37"/>
  <c r="AD34" i="37"/>
  <c r="S34" i="37"/>
  <c r="G33" i="37"/>
  <c r="G35" i="37" s="1"/>
  <c r="W33" i="37"/>
  <c r="W35" i="37" s="1"/>
  <c r="C31" i="37"/>
  <c r="G31" i="37"/>
  <c r="K31" i="37"/>
  <c r="O31" i="37"/>
  <c r="S31" i="37"/>
  <c r="W31" i="37"/>
  <c r="AA31" i="37"/>
  <c r="AE31" i="37"/>
  <c r="K33" i="37"/>
  <c r="K35" i="37" s="1"/>
  <c r="AA33" i="37"/>
  <c r="AA35" i="37" s="1"/>
  <c r="P34" i="37"/>
  <c r="AF34" i="37"/>
  <c r="I35" i="37"/>
  <c r="M35" i="37"/>
  <c r="M34" i="37"/>
  <c r="Q35" i="37"/>
  <c r="Q34" i="37"/>
  <c r="U35" i="37"/>
  <c r="U34" i="37"/>
  <c r="Y35" i="37"/>
  <c r="AC35" i="37"/>
  <c r="AC34" i="37"/>
  <c r="AG35" i="37"/>
  <c r="AG34" i="37"/>
  <c r="D31" i="37"/>
  <c r="H31" i="37"/>
  <c r="L31" i="37"/>
  <c r="P31" i="37"/>
  <c r="T31" i="37"/>
  <c r="X31" i="37"/>
  <c r="AB31" i="37"/>
  <c r="AF31" i="37"/>
  <c r="O33" i="37"/>
  <c r="O35" i="37" s="1"/>
  <c r="AE33" i="37"/>
  <c r="AE35" i="37" s="1"/>
  <c r="T34" i="37"/>
  <c r="H34" i="34"/>
  <c r="X34" i="34"/>
  <c r="G34" i="34"/>
  <c r="K34" i="34"/>
  <c r="O34" i="34"/>
  <c r="S34" i="34"/>
  <c r="W34" i="34"/>
  <c r="AA34" i="34"/>
  <c r="AE34" i="34"/>
  <c r="P35" i="34"/>
  <c r="AF35" i="34"/>
  <c r="E31" i="34"/>
  <c r="I31" i="34"/>
  <c r="M31" i="34"/>
  <c r="Q31" i="34"/>
  <c r="U31" i="34"/>
  <c r="Y31" i="34"/>
  <c r="AC31" i="34"/>
  <c r="AG31" i="34"/>
  <c r="L34" i="34"/>
  <c r="AB34" i="34"/>
  <c r="B31" i="34"/>
  <c r="N31" i="34"/>
  <c r="Z31" i="34"/>
  <c r="C31" i="34"/>
  <c r="K31" i="34"/>
  <c r="S31" i="34"/>
  <c r="AA31" i="34"/>
  <c r="I33" i="34"/>
  <c r="M33" i="34"/>
  <c r="Q33" i="34"/>
  <c r="U33" i="34"/>
  <c r="Y33" i="34"/>
  <c r="AC33" i="34"/>
  <c r="AG33" i="34"/>
  <c r="J34" i="34"/>
  <c r="N34" i="34"/>
  <c r="R34" i="34"/>
  <c r="V34" i="34"/>
  <c r="Z34" i="34"/>
  <c r="AD34" i="34"/>
  <c r="F35" i="34"/>
  <c r="J31" i="34"/>
  <c r="R31" i="34"/>
  <c r="V31" i="34"/>
  <c r="AD31" i="34"/>
  <c r="G31" i="34"/>
  <c r="O31" i="34"/>
  <c r="W31" i="34"/>
  <c r="AE31" i="34"/>
  <c r="B30" i="21"/>
  <c r="C30" i="21"/>
  <c r="D30" i="21"/>
  <c r="E30" i="21"/>
  <c r="F30" i="21"/>
  <c r="G30" i="21"/>
  <c r="H30" i="21"/>
  <c r="I30" i="21"/>
  <c r="J30" i="21"/>
  <c r="K30" i="21"/>
  <c r="L30" i="21"/>
  <c r="M30" i="21"/>
  <c r="N30" i="21"/>
  <c r="O30" i="21"/>
  <c r="P30" i="21"/>
  <c r="Q30" i="21"/>
  <c r="R30" i="21"/>
  <c r="S30" i="21"/>
  <c r="T30" i="21"/>
  <c r="U30" i="21"/>
  <c r="V30" i="21"/>
  <c r="W30" i="21"/>
  <c r="X30" i="21"/>
  <c r="Y30" i="21"/>
  <c r="Z30" i="21"/>
  <c r="AA30" i="21"/>
  <c r="AB30" i="21"/>
  <c r="AC30" i="21"/>
  <c r="AD30" i="21"/>
  <c r="AE30" i="21"/>
  <c r="AF30" i="21"/>
  <c r="AG30" i="21"/>
  <c r="A30" i="21"/>
  <c r="N6" i="31"/>
  <c r="N6" i="28"/>
  <c r="B6" i="28"/>
  <c r="L6" i="25"/>
  <c r="G6" i="22"/>
  <c r="G6" i="19"/>
  <c r="E6" i="19"/>
  <c r="G6" i="15"/>
  <c r="G6" i="12"/>
  <c r="E6" i="12"/>
  <c r="G29" i="10"/>
  <c r="G33" i="10" s="1"/>
  <c r="K34" i="50" l="1"/>
  <c r="W34" i="50"/>
  <c r="AA34" i="50"/>
  <c r="AE34" i="50"/>
  <c r="S34" i="50"/>
  <c r="O34" i="50"/>
  <c r="G34" i="50"/>
  <c r="AE34" i="47"/>
  <c r="AA34" i="47"/>
  <c r="W34" i="47"/>
  <c r="O34" i="47"/>
  <c r="S34" i="47"/>
  <c r="G34" i="47"/>
  <c r="W34" i="44"/>
  <c r="Z34" i="44"/>
  <c r="J34" i="44"/>
  <c r="S34" i="44"/>
  <c r="AA34" i="44"/>
  <c r="O34" i="44"/>
  <c r="AE34" i="44"/>
  <c r="G34" i="44"/>
  <c r="S34" i="41"/>
  <c r="U35" i="41"/>
  <c r="K34" i="41"/>
  <c r="W34" i="41"/>
  <c r="O34" i="41"/>
  <c r="AE34" i="41"/>
  <c r="G34" i="41"/>
  <c r="AE34" i="37"/>
  <c r="O34" i="37"/>
  <c r="AA34" i="37"/>
  <c r="K34" i="37"/>
  <c r="W34" i="37"/>
  <c r="G34" i="37"/>
  <c r="AG35" i="34"/>
  <c r="AG34" i="34"/>
  <c r="Q35" i="34"/>
  <c r="Q34" i="34"/>
  <c r="Y34" i="34"/>
  <c r="Y35" i="34"/>
  <c r="I35" i="34"/>
  <c r="I34" i="34"/>
  <c r="U35" i="34"/>
  <c r="U34" i="34"/>
  <c r="AC35" i="34"/>
  <c r="AC34" i="34"/>
  <c r="M34" i="34"/>
  <c r="M35" i="34"/>
  <c r="G4" i="15"/>
  <c r="E4" i="19" l="1"/>
  <c r="W33" i="24"/>
  <c r="W35" i="24" s="1"/>
  <c r="I33" i="30"/>
  <c r="I35" i="30" s="1"/>
  <c r="Q33" i="30"/>
  <c r="Q35" i="30" s="1"/>
  <c r="AG33" i="30"/>
  <c r="AG35" i="30" s="1"/>
  <c r="B4" i="31"/>
  <c r="C4" i="31"/>
  <c r="D4" i="31"/>
  <c r="F4" i="31"/>
  <c r="C6" i="31"/>
  <c r="D6" i="31"/>
  <c r="E6" i="31"/>
  <c r="E4" i="31" s="1"/>
  <c r="F6" i="31"/>
  <c r="G6" i="31"/>
  <c r="G4" i="31" s="1"/>
  <c r="H6" i="31"/>
  <c r="H4" i="31" s="1"/>
  <c r="I6" i="31"/>
  <c r="I4" i="31" s="1"/>
  <c r="J6" i="31"/>
  <c r="J4" i="31" s="1"/>
  <c r="K6" i="31"/>
  <c r="K4" i="31" s="1"/>
  <c r="L6" i="31"/>
  <c r="L4" i="31" s="1"/>
  <c r="M6" i="31"/>
  <c r="M4" i="31" s="1"/>
  <c r="N4" i="31"/>
  <c r="O6" i="31"/>
  <c r="O4" i="31" s="1"/>
  <c r="P6" i="31"/>
  <c r="P4" i="31" s="1"/>
  <c r="Q6" i="31"/>
  <c r="Q4" i="31" s="1"/>
  <c r="R6" i="31"/>
  <c r="R4" i="31" s="1"/>
  <c r="S6" i="31"/>
  <c r="S4" i="31" s="1"/>
  <c r="T6" i="31"/>
  <c r="T4" i="31" s="1"/>
  <c r="U6" i="31"/>
  <c r="U4" i="31" s="1"/>
  <c r="V6" i="31"/>
  <c r="V4" i="31" s="1"/>
  <c r="W6" i="31"/>
  <c r="W4" i="31" s="1"/>
  <c r="X6" i="31"/>
  <c r="X4" i="31" s="1"/>
  <c r="Y6" i="31"/>
  <c r="Y4" i="31" s="1"/>
  <c r="Z6" i="31"/>
  <c r="Z4" i="31" s="1"/>
  <c r="AA6" i="31"/>
  <c r="AA4" i="31" s="1"/>
  <c r="AB6" i="31"/>
  <c r="AB4" i="31" s="1"/>
  <c r="AC6" i="31"/>
  <c r="AC4" i="31" s="1"/>
  <c r="AD6" i="31"/>
  <c r="AD4" i="31" s="1"/>
  <c r="AE6" i="31"/>
  <c r="AE4" i="31" s="1"/>
  <c r="AF6" i="31"/>
  <c r="AF4" i="31" s="1"/>
  <c r="AG6" i="31"/>
  <c r="AG4" i="31" s="1"/>
  <c r="B6" i="31"/>
  <c r="AG38" i="30"/>
  <c r="AF38" i="30"/>
  <c r="AE38" i="30"/>
  <c r="AD38" i="30"/>
  <c r="AC38" i="30"/>
  <c r="AB38" i="30"/>
  <c r="AA38" i="30"/>
  <c r="Z38" i="30"/>
  <c r="Y38" i="30"/>
  <c r="X38" i="30"/>
  <c r="W38" i="30"/>
  <c r="V38" i="30"/>
  <c r="U38" i="30"/>
  <c r="T38" i="30"/>
  <c r="S38" i="30"/>
  <c r="R38" i="30"/>
  <c r="Q38" i="30"/>
  <c r="P38" i="30"/>
  <c r="O38" i="30"/>
  <c r="N38" i="30"/>
  <c r="M38" i="30"/>
  <c r="L38" i="30"/>
  <c r="K38" i="30"/>
  <c r="J38" i="30"/>
  <c r="I38" i="30"/>
  <c r="H38" i="30"/>
  <c r="G38" i="30"/>
  <c r="AG37" i="30"/>
  <c r="AF37" i="30"/>
  <c r="AE37" i="30"/>
  <c r="AD37" i="30"/>
  <c r="AC37" i="30"/>
  <c r="AB37" i="30"/>
  <c r="AA37" i="30"/>
  <c r="Z37" i="30"/>
  <c r="Y37" i="30"/>
  <c r="X37" i="30"/>
  <c r="W37" i="30"/>
  <c r="V37" i="30"/>
  <c r="U37" i="30"/>
  <c r="T37" i="30"/>
  <c r="S37" i="30"/>
  <c r="R37" i="30"/>
  <c r="Q37" i="30"/>
  <c r="P37" i="30"/>
  <c r="O37" i="30"/>
  <c r="N37" i="30"/>
  <c r="M37" i="30"/>
  <c r="L37" i="30"/>
  <c r="K37" i="30"/>
  <c r="J37" i="30"/>
  <c r="I37" i="30"/>
  <c r="H37" i="30"/>
  <c r="G37" i="30"/>
  <c r="AG29" i="30"/>
  <c r="AG31" i="30" s="1"/>
  <c r="AF29" i="30"/>
  <c r="AF31" i="30" s="1"/>
  <c r="AE29" i="30"/>
  <c r="AE33" i="30" s="1"/>
  <c r="AD29" i="30"/>
  <c r="AD33" i="30" s="1"/>
  <c r="AC29" i="30"/>
  <c r="AC31" i="30" s="1"/>
  <c r="AB29" i="30"/>
  <c r="AB31" i="30" s="1"/>
  <c r="AA29" i="30"/>
  <c r="AA33" i="30" s="1"/>
  <c r="Z29" i="30"/>
  <c r="Z33" i="30" s="1"/>
  <c r="Y29" i="30"/>
  <c r="Y31" i="30" s="1"/>
  <c r="X29" i="30"/>
  <c r="X31" i="30" s="1"/>
  <c r="W29" i="30"/>
  <c r="W33" i="30" s="1"/>
  <c r="V29" i="30"/>
  <c r="V33" i="30" s="1"/>
  <c r="U29" i="30"/>
  <c r="U31" i="30" s="1"/>
  <c r="T29" i="30"/>
  <c r="T31" i="30" s="1"/>
  <c r="S29" i="30"/>
  <c r="S33" i="30" s="1"/>
  <c r="R29" i="30"/>
  <c r="R33" i="30" s="1"/>
  <c r="Q29" i="30"/>
  <c r="Q31" i="30" s="1"/>
  <c r="P29" i="30"/>
  <c r="P31" i="30" s="1"/>
  <c r="O29" i="30"/>
  <c r="O33" i="30" s="1"/>
  <c r="N29" i="30"/>
  <c r="N33" i="30" s="1"/>
  <c r="M29" i="30"/>
  <c r="M31" i="30" s="1"/>
  <c r="L29" i="30"/>
  <c r="L31" i="30" s="1"/>
  <c r="K29" i="30"/>
  <c r="K33" i="30" s="1"/>
  <c r="J29" i="30"/>
  <c r="J33" i="30" s="1"/>
  <c r="I29" i="30"/>
  <c r="I31" i="30" s="1"/>
  <c r="H29" i="30"/>
  <c r="H31" i="30" s="1"/>
  <c r="G29" i="30"/>
  <c r="F29" i="30"/>
  <c r="E29" i="30"/>
  <c r="D29" i="30"/>
  <c r="C29" i="30"/>
  <c r="B29" i="30"/>
  <c r="N4" i="28"/>
  <c r="B4" i="28"/>
  <c r="C6" i="28"/>
  <c r="C4" i="28" s="1"/>
  <c r="D6" i="28"/>
  <c r="D4" i="28" s="1"/>
  <c r="E6" i="28"/>
  <c r="E4" i="28" s="1"/>
  <c r="F6" i="28"/>
  <c r="F4" i="28" s="1"/>
  <c r="G6" i="28"/>
  <c r="G4" i="28" s="1"/>
  <c r="H6" i="28"/>
  <c r="H4" i="28" s="1"/>
  <c r="I6" i="28"/>
  <c r="I4" i="28" s="1"/>
  <c r="J6" i="28"/>
  <c r="J4" i="28" s="1"/>
  <c r="K6" i="28"/>
  <c r="K4" i="28" s="1"/>
  <c r="L6" i="28"/>
  <c r="L4" i="28" s="1"/>
  <c r="M6" i="28"/>
  <c r="M4" i="28" s="1"/>
  <c r="O6" i="28"/>
  <c r="O4" i="28" s="1"/>
  <c r="P6" i="28"/>
  <c r="P4" i="28" s="1"/>
  <c r="Q6" i="28"/>
  <c r="Q4" i="28" s="1"/>
  <c r="R6" i="28"/>
  <c r="R4" i="28" s="1"/>
  <c r="S6" i="28"/>
  <c r="S4" i="28" s="1"/>
  <c r="T6" i="28"/>
  <c r="T4" i="28" s="1"/>
  <c r="U6" i="28"/>
  <c r="U4" i="28" s="1"/>
  <c r="V6" i="28"/>
  <c r="V4" i="28" s="1"/>
  <c r="W6" i="28"/>
  <c r="W4" i="28" s="1"/>
  <c r="X6" i="28"/>
  <c r="X4" i="28" s="1"/>
  <c r="Y6" i="28"/>
  <c r="Y4" i="28" s="1"/>
  <c r="Z6" i="28"/>
  <c r="Z4" i="28" s="1"/>
  <c r="AA6" i="28"/>
  <c r="AA4" i="28" s="1"/>
  <c r="AB6" i="28"/>
  <c r="AB4" i="28" s="1"/>
  <c r="AC6" i="28"/>
  <c r="AC4" i="28" s="1"/>
  <c r="AD6" i="28"/>
  <c r="AD4" i="28" s="1"/>
  <c r="AE6" i="28"/>
  <c r="AE4" i="28" s="1"/>
  <c r="AF6" i="28"/>
  <c r="AF4" i="28" s="1"/>
  <c r="AG6" i="28"/>
  <c r="AG4" i="28" s="1"/>
  <c r="G38" i="27"/>
  <c r="H38" i="27"/>
  <c r="I38" i="27"/>
  <c r="J38" i="27"/>
  <c r="K38" i="27"/>
  <c r="G37" i="27"/>
  <c r="H37" i="27"/>
  <c r="I37" i="27"/>
  <c r="J37" i="27"/>
  <c r="K37" i="27"/>
  <c r="AG38" i="27"/>
  <c r="AF38" i="27"/>
  <c r="AE38" i="27"/>
  <c r="AD38" i="27"/>
  <c r="AC38" i="27"/>
  <c r="AB38" i="27"/>
  <c r="AA38" i="27"/>
  <c r="Z38" i="27"/>
  <c r="Y38" i="27"/>
  <c r="X38" i="27"/>
  <c r="W38" i="27"/>
  <c r="V38" i="27"/>
  <c r="U38" i="27"/>
  <c r="T38" i="27"/>
  <c r="S38" i="27"/>
  <c r="R38" i="27"/>
  <c r="Q38" i="27"/>
  <c r="P38" i="27"/>
  <c r="O38" i="27"/>
  <c r="N38" i="27"/>
  <c r="M38" i="27"/>
  <c r="L38" i="27"/>
  <c r="AG37" i="27"/>
  <c r="AF37" i="27"/>
  <c r="AE37" i="27"/>
  <c r="AD37" i="27"/>
  <c r="AC37" i="27"/>
  <c r="AB37" i="27"/>
  <c r="AA37" i="27"/>
  <c r="Z37" i="27"/>
  <c r="Y37" i="27"/>
  <c r="X37" i="27"/>
  <c r="W37" i="27"/>
  <c r="V37" i="27"/>
  <c r="U37" i="27"/>
  <c r="T37" i="27"/>
  <c r="S37" i="27"/>
  <c r="R37" i="27"/>
  <c r="Q37" i="27"/>
  <c r="P37" i="27"/>
  <c r="O37" i="27"/>
  <c r="N37" i="27"/>
  <c r="M37" i="27"/>
  <c r="L37" i="27"/>
  <c r="AG29" i="27"/>
  <c r="AG33" i="27" s="1"/>
  <c r="AG35" i="27" s="1"/>
  <c r="AF29" i="27"/>
  <c r="AF33" i="27" s="1"/>
  <c r="AF35" i="27" s="1"/>
  <c r="AE29" i="27"/>
  <c r="AE33" i="27" s="1"/>
  <c r="AE35" i="27" s="1"/>
  <c r="AD29" i="27"/>
  <c r="AD33" i="27" s="1"/>
  <c r="AD35" i="27" s="1"/>
  <c r="AC29" i="27"/>
  <c r="AC33" i="27" s="1"/>
  <c r="AC35" i="27" s="1"/>
  <c r="AB29" i="27"/>
  <c r="AB33" i="27" s="1"/>
  <c r="AB35" i="27" s="1"/>
  <c r="AA29" i="27"/>
  <c r="AA33" i="27" s="1"/>
  <c r="AA35" i="27" s="1"/>
  <c r="Z29" i="27"/>
  <c r="Z33" i="27" s="1"/>
  <c r="Z35" i="27" s="1"/>
  <c r="Y29" i="27"/>
  <c r="Y33" i="27" s="1"/>
  <c r="Y35" i="27" s="1"/>
  <c r="X29" i="27"/>
  <c r="W29" i="27"/>
  <c r="W33" i="27" s="1"/>
  <c r="W35" i="27" s="1"/>
  <c r="V29" i="27"/>
  <c r="V33" i="27" s="1"/>
  <c r="V35" i="27" s="1"/>
  <c r="U29" i="27"/>
  <c r="U33" i="27" s="1"/>
  <c r="U35" i="27" s="1"/>
  <c r="T29" i="27"/>
  <c r="T33" i="27" s="1"/>
  <c r="T35" i="27" s="1"/>
  <c r="S29" i="27"/>
  <c r="S33" i="27" s="1"/>
  <c r="S35" i="27" s="1"/>
  <c r="R29" i="27"/>
  <c r="R31" i="27" s="1"/>
  <c r="Q29" i="27"/>
  <c r="Q33" i="27" s="1"/>
  <c r="Q35" i="27" s="1"/>
  <c r="P29" i="27"/>
  <c r="O29" i="27"/>
  <c r="O33" i="27" s="1"/>
  <c r="O35" i="27" s="1"/>
  <c r="N29" i="27"/>
  <c r="N33" i="27" s="1"/>
  <c r="N35" i="27" s="1"/>
  <c r="M29" i="27"/>
  <c r="M33" i="27" s="1"/>
  <c r="M35" i="27" s="1"/>
  <c r="L29" i="27"/>
  <c r="L33" i="27" s="1"/>
  <c r="L35" i="27" s="1"/>
  <c r="K29" i="27"/>
  <c r="K31" i="27" s="1"/>
  <c r="J29" i="27"/>
  <c r="J31" i="27" s="1"/>
  <c r="I29" i="27"/>
  <c r="I31" i="27" s="1"/>
  <c r="H29" i="27"/>
  <c r="H31" i="27" s="1"/>
  <c r="G29" i="27"/>
  <c r="G31" i="27" s="1"/>
  <c r="F29" i="27"/>
  <c r="E29" i="27"/>
  <c r="D29" i="27"/>
  <c r="C29" i="27"/>
  <c r="B29" i="27"/>
  <c r="L4" i="25"/>
  <c r="O4" i="25"/>
  <c r="T4" i="25"/>
  <c r="AE4" i="25"/>
  <c r="C6" i="25"/>
  <c r="C4" i="25" s="1"/>
  <c r="D6" i="25"/>
  <c r="D4" i="25" s="1"/>
  <c r="E6" i="25"/>
  <c r="E4" i="25" s="1"/>
  <c r="F6" i="25"/>
  <c r="F4" i="25" s="1"/>
  <c r="G6" i="25"/>
  <c r="G4" i="25" s="1"/>
  <c r="H6" i="25"/>
  <c r="H4" i="25" s="1"/>
  <c r="I6" i="25"/>
  <c r="I4" i="25" s="1"/>
  <c r="J6" i="25"/>
  <c r="J4" i="25" s="1"/>
  <c r="K6" i="25"/>
  <c r="K4" i="25" s="1"/>
  <c r="M6" i="25"/>
  <c r="M4" i="25" s="1"/>
  <c r="N6" i="25"/>
  <c r="N4" i="25" s="1"/>
  <c r="O6" i="25"/>
  <c r="P6" i="25"/>
  <c r="P4" i="25" s="1"/>
  <c r="Q6" i="25"/>
  <c r="Q4" i="25" s="1"/>
  <c r="R6" i="25"/>
  <c r="R4" i="25" s="1"/>
  <c r="S6" i="25"/>
  <c r="S4" i="25" s="1"/>
  <c r="T6" i="25"/>
  <c r="U6" i="25"/>
  <c r="U4" i="25" s="1"/>
  <c r="V6" i="25"/>
  <c r="V4" i="25" s="1"/>
  <c r="W6" i="25"/>
  <c r="W4" i="25" s="1"/>
  <c r="X6" i="25"/>
  <c r="X4" i="25" s="1"/>
  <c r="Y6" i="25"/>
  <c r="Y4" i="25" s="1"/>
  <c r="Z6" i="25"/>
  <c r="Z4" i="25" s="1"/>
  <c r="AA6" i="25"/>
  <c r="AA4" i="25" s="1"/>
  <c r="AB6" i="25"/>
  <c r="AB4" i="25" s="1"/>
  <c r="AC6" i="25"/>
  <c r="AC4" i="25" s="1"/>
  <c r="AD6" i="25"/>
  <c r="AD4" i="25" s="1"/>
  <c r="AE6" i="25"/>
  <c r="AF6" i="25"/>
  <c r="AF4" i="25" s="1"/>
  <c r="AG6" i="25"/>
  <c r="AG4" i="25" s="1"/>
  <c r="B6" i="25"/>
  <c r="B4" i="25" s="1"/>
  <c r="AG38" i="24"/>
  <c r="AF38" i="24"/>
  <c r="AE38" i="24"/>
  <c r="AD38" i="24"/>
  <c r="AC38" i="24"/>
  <c r="AB38" i="24"/>
  <c r="AA38" i="24"/>
  <c r="Z38" i="24"/>
  <c r="Y38" i="24"/>
  <c r="X38" i="24"/>
  <c r="W38" i="24"/>
  <c r="V38" i="24"/>
  <c r="U38" i="24"/>
  <c r="T38" i="24"/>
  <c r="S38" i="24"/>
  <c r="R38" i="24"/>
  <c r="Q38" i="24"/>
  <c r="P38" i="24"/>
  <c r="O38" i="24"/>
  <c r="N38" i="24"/>
  <c r="M38" i="24"/>
  <c r="L38" i="24"/>
  <c r="AG37" i="24"/>
  <c r="AF37" i="24"/>
  <c r="AE37" i="24"/>
  <c r="AD37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P37" i="24"/>
  <c r="O37" i="24"/>
  <c r="N37" i="24"/>
  <c r="M37" i="24"/>
  <c r="L37" i="24"/>
  <c r="AG29" i="24"/>
  <c r="AG31" i="24" s="1"/>
  <c r="AF29" i="24"/>
  <c r="AF31" i="24" s="1"/>
  <c r="AE29" i="24"/>
  <c r="AE33" i="24" s="1"/>
  <c r="AE35" i="24" s="1"/>
  <c r="AD29" i="24"/>
  <c r="AD33" i="24" s="1"/>
  <c r="AD35" i="24" s="1"/>
  <c r="AC29" i="24"/>
  <c r="AC31" i="24" s="1"/>
  <c r="AB29" i="24"/>
  <c r="AB31" i="24" s="1"/>
  <c r="AA29" i="24"/>
  <c r="AA33" i="24" s="1"/>
  <c r="AA35" i="24" s="1"/>
  <c r="Z29" i="24"/>
  <c r="Z33" i="24" s="1"/>
  <c r="Z35" i="24" s="1"/>
  <c r="Y29" i="24"/>
  <c r="Y31" i="24" s="1"/>
  <c r="X29" i="24"/>
  <c r="X31" i="24" s="1"/>
  <c r="W29" i="24"/>
  <c r="V29" i="24"/>
  <c r="V33" i="24" s="1"/>
  <c r="V35" i="24" s="1"/>
  <c r="U29" i="24"/>
  <c r="U31" i="24" s="1"/>
  <c r="T29" i="24"/>
  <c r="T31" i="24" s="1"/>
  <c r="S29" i="24"/>
  <c r="S33" i="24" s="1"/>
  <c r="S35" i="24" s="1"/>
  <c r="R29" i="24"/>
  <c r="R33" i="24" s="1"/>
  <c r="R35" i="24" s="1"/>
  <c r="Q29" i="24"/>
  <c r="Q31" i="24" s="1"/>
  <c r="P29" i="24"/>
  <c r="P31" i="24" s="1"/>
  <c r="O29" i="24"/>
  <c r="O33" i="24" s="1"/>
  <c r="O35" i="24" s="1"/>
  <c r="N29" i="24"/>
  <c r="N33" i="24" s="1"/>
  <c r="N35" i="24" s="1"/>
  <c r="M29" i="24"/>
  <c r="M31" i="24" s="1"/>
  <c r="L29" i="24"/>
  <c r="L31" i="24" s="1"/>
  <c r="K29" i="24"/>
  <c r="K35" i="24" s="1"/>
  <c r="J29" i="24"/>
  <c r="J35" i="24" s="1"/>
  <c r="I29" i="24"/>
  <c r="H29" i="24"/>
  <c r="G29" i="24"/>
  <c r="G35" i="24" s="1"/>
  <c r="F29" i="24"/>
  <c r="E29" i="24"/>
  <c r="D29" i="24"/>
  <c r="C29" i="24"/>
  <c r="B29" i="24"/>
  <c r="G4" i="22"/>
  <c r="C6" i="22"/>
  <c r="C4" i="22" s="1"/>
  <c r="D6" i="22"/>
  <c r="D4" i="22" s="1"/>
  <c r="E6" i="22"/>
  <c r="E4" i="22" s="1"/>
  <c r="F6" i="22"/>
  <c r="F4" i="22" s="1"/>
  <c r="H6" i="22"/>
  <c r="H4" i="22" s="1"/>
  <c r="I6" i="22"/>
  <c r="I4" i="22" s="1"/>
  <c r="J6" i="22"/>
  <c r="J4" i="22" s="1"/>
  <c r="K6" i="22"/>
  <c r="K4" i="22" s="1"/>
  <c r="L6" i="22"/>
  <c r="L4" i="22" s="1"/>
  <c r="M6" i="22"/>
  <c r="M4" i="22" s="1"/>
  <c r="N6" i="22"/>
  <c r="N4" i="22" s="1"/>
  <c r="O6" i="22"/>
  <c r="O4" i="22" s="1"/>
  <c r="P6" i="22"/>
  <c r="P4" i="22" s="1"/>
  <c r="Q6" i="22"/>
  <c r="Q4" i="22" s="1"/>
  <c r="R6" i="22"/>
  <c r="R4" i="22" s="1"/>
  <c r="S6" i="22"/>
  <c r="S4" i="22" s="1"/>
  <c r="T6" i="22"/>
  <c r="T4" i="22" s="1"/>
  <c r="U6" i="22"/>
  <c r="U4" i="22" s="1"/>
  <c r="V6" i="22"/>
  <c r="V4" i="22" s="1"/>
  <c r="W6" i="22"/>
  <c r="W4" i="22" s="1"/>
  <c r="X6" i="22"/>
  <c r="X4" i="22" s="1"/>
  <c r="Y6" i="22"/>
  <c r="Y4" i="22" s="1"/>
  <c r="Z6" i="22"/>
  <c r="Z4" i="22" s="1"/>
  <c r="AA6" i="22"/>
  <c r="AA4" i="22" s="1"/>
  <c r="AB6" i="22"/>
  <c r="AB4" i="22" s="1"/>
  <c r="AC6" i="22"/>
  <c r="AC4" i="22" s="1"/>
  <c r="AD6" i="22"/>
  <c r="AD4" i="22" s="1"/>
  <c r="AE6" i="22"/>
  <c r="AE4" i="22" s="1"/>
  <c r="AF6" i="22"/>
  <c r="AF4" i="22" s="1"/>
  <c r="AG6" i="22"/>
  <c r="AG4" i="22" s="1"/>
  <c r="B6" i="22"/>
  <c r="B4" i="22" s="1"/>
  <c r="AG38" i="21"/>
  <c r="AF38" i="21"/>
  <c r="AE38" i="21"/>
  <c r="AD38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M38" i="21"/>
  <c r="L38" i="21"/>
  <c r="K38" i="21"/>
  <c r="J38" i="21"/>
  <c r="I38" i="21"/>
  <c r="H38" i="21"/>
  <c r="G38" i="21"/>
  <c r="AG37" i="21"/>
  <c r="AF37" i="21"/>
  <c r="AE37" i="21"/>
  <c r="AD37" i="21"/>
  <c r="AC37" i="21"/>
  <c r="AB37" i="21"/>
  <c r="AA37" i="21"/>
  <c r="Z37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M37" i="21"/>
  <c r="L37" i="21"/>
  <c r="K37" i="21"/>
  <c r="J37" i="21"/>
  <c r="I37" i="21"/>
  <c r="H37" i="21"/>
  <c r="G37" i="21"/>
  <c r="AG29" i="21"/>
  <c r="AG31" i="21" s="1"/>
  <c r="AF29" i="21"/>
  <c r="AF33" i="21" s="1"/>
  <c r="AF35" i="21" s="1"/>
  <c r="AE29" i="21"/>
  <c r="AE33" i="21" s="1"/>
  <c r="AE35" i="21" s="1"/>
  <c r="AD29" i="21"/>
  <c r="AD33" i="21" s="1"/>
  <c r="AD35" i="21" s="1"/>
  <c r="AC29" i="21"/>
  <c r="AC31" i="21" s="1"/>
  <c r="AB29" i="21"/>
  <c r="AB33" i="21" s="1"/>
  <c r="AB35" i="21" s="1"/>
  <c r="AA29" i="21"/>
  <c r="AA33" i="21" s="1"/>
  <c r="AA35" i="21" s="1"/>
  <c r="Z29" i="21"/>
  <c r="Z33" i="21" s="1"/>
  <c r="Z35" i="21" s="1"/>
  <c r="Y29" i="21"/>
  <c r="Y31" i="21" s="1"/>
  <c r="X29" i="21"/>
  <c r="X33" i="21" s="1"/>
  <c r="X35" i="21" s="1"/>
  <c r="W29" i="21"/>
  <c r="W33" i="21" s="1"/>
  <c r="W35" i="21" s="1"/>
  <c r="V29" i="21"/>
  <c r="V33" i="21" s="1"/>
  <c r="V35" i="21" s="1"/>
  <c r="U29" i="21"/>
  <c r="U31" i="21" s="1"/>
  <c r="T29" i="21"/>
  <c r="T33" i="21" s="1"/>
  <c r="T35" i="21" s="1"/>
  <c r="S29" i="21"/>
  <c r="S33" i="21" s="1"/>
  <c r="S35" i="21" s="1"/>
  <c r="R29" i="21"/>
  <c r="R33" i="21" s="1"/>
  <c r="R35" i="21" s="1"/>
  <c r="Q29" i="21"/>
  <c r="Q31" i="21" s="1"/>
  <c r="P29" i="21"/>
  <c r="P33" i="21" s="1"/>
  <c r="P35" i="21" s="1"/>
  <c r="O29" i="21"/>
  <c r="O33" i="21" s="1"/>
  <c r="O35" i="21" s="1"/>
  <c r="N29" i="21"/>
  <c r="N33" i="21" s="1"/>
  <c r="N35" i="21" s="1"/>
  <c r="M29" i="21"/>
  <c r="M31" i="21" s="1"/>
  <c r="L29" i="21"/>
  <c r="L33" i="21" s="1"/>
  <c r="L35" i="21" s="1"/>
  <c r="K29" i="21"/>
  <c r="K33" i="21" s="1"/>
  <c r="K35" i="21" s="1"/>
  <c r="J29" i="21"/>
  <c r="J33" i="21" s="1"/>
  <c r="J35" i="21" s="1"/>
  <c r="I29" i="21"/>
  <c r="I31" i="21" s="1"/>
  <c r="H29" i="21"/>
  <c r="H33" i="21" s="1"/>
  <c r="H35" i="21" s="1"/>
  <c r="G29" i="21"/>
  <c r="G33" i="21" s="1"/>
  <c r="F29" i="21"/>
  <c r="F33" i="21" s="1"/>
  <c r="E29" i="21"/>
  <c r="D29" i="21"/>
  <c r="C29" i="21"/>
  <c r="B29" i="21"/>
  <c r="D4" i="19"/>
  <c r="G4" i="19"/>
  <c r="L4" i="19"/>
  <c r="T4" i="19"/>
  <c r="AB4" i="19"/>
  <c r="C6" i="19"/>
  <c r="C4" i="19" s="1"/>
  <c r="D6" i="19"/>
  <c r="F4" i="19"/>
  <c r="F3" i="19" s="1"/>
  <c r="H6" i="19"/>
  <c r="H4" i="19" s="1"/>
  <c r="I6" i="19"/>
  <c r="I4" i="19" s="1"/>
  <c r="J6" i="19"/>
  <c r="J4" i="19" s="1"/>
  <c r="K6" i="19"/>
  <c r="K4" i="19" s="1"/>
  <c r="L6" i="19"/>
  <c r="M6" i="19"/>
  <c r="M4" i="19" s="1"/>
  <c r="N6" i="19"/>
  <c r="N4" i="19" s="1"/>
  <c r="O6" i="19"/>
  <c r="O4" i="19" s="1"/>
  <c r="P6" i="19"/>
  <c r="P4" i="19" s="1"/>
  <c r="Q6" i="19"/>
  <c r="Q4" i="19" s="1"/>
  <c r="R6" i="19"/>
  <c r="R4" i="19" s="1"/>
  <c r="S6" i="19"/>
  <c r="S4" i="19" s="1"/>
  <c r="T6" i="19"/>
  <c r="U6" i="19"/>
  <c r="U4" i="19" s="1"/>
  <c r="V6" i="19"/>
  <c r="V4" i="19" s="1"/>
  <c r="W6" i="19"/>
  <c r="W4" i="19" s="1"/>
  <c r="X6" i="19"/>
  <c r="X4" i="19" s="1"/>
  <c r="Y6" i="19"/>
  <c r="Y4" i="19" s="1"/>
  <c r="Z6" i="19"/>
  <c r="Z4" i="19" s="1"/>
  <c r="AA6" i="19"/>
  <c r="AA4" i="19" s="1"/>
  <c r="AB6" i="19"/>
  <c r="AC6" i="19"/>
  <c r="AC4" i="19" s="1"/>
  <c r="AD6" i="19"/>
  <c r="AD4" i="19" s="1"/>
  <c r="AE6" i="19"/>
  <c r="AE4" i="19" s="1"/>
  <c r="AF6" i="19"/>
  <c r="AF4" i="19" s="1"/>
  <c r="AG6" i="19"/>
  <c r="AG4" i="19" s="1"/>
  <c r="B6" i="19"/>
  <c r="B4" i="19" s="1"/>
  <c r="AG38" i="17"/>
  <c r="AF38" i="17"/>
  <c r="AE38" i="17"/>
  <c r="AD38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F38" i="17"/>
  <c r="E38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AG29" i="17"/>
  <c r="AF29" i="17"/>
  <c r="AF33" i="17" s="1"/>
  <c r="AF35" i="17" s="1"/>
  <c r="AE29" i="17"/>
  <c r="AE33" i="17" s="1"/>
  <c r="AE35" i="17" s="1"/>
  <c r="AD29" i="17"/>
  <c r="AD33" i="17" s="1"/>
  <c r="AD35" i="17" s="1"/>
  <c r="AC29" i="17"/>
  <c r="AC31" i="17" s="1"/>
  <c r="AB29" i="17"/>
  <c r="AA29" i="17"/>
  <c r="AA33" i="17" s="1"/>
  <c r="AA35" i="17" s="1"/>
  <c r="Z29" i="17"/>
  <c r="Z33" i="17" s="1"/>
  <c r="Z35" i="17" s="1"/>
  <c r="Y29" i="17"/>
  <c r="Y31" i="17" s="1"/>
  <c r="X29" i="17"/>
  <c r="X33" i="17" s="1"/>
  <c r="X35" i="17" s="1"/>
  <c r="W29" i="17"/>
  <c r="W33" i="17" s="1"/>
  <c r="W35" i="17" s="1"/>
  <c r="V29" i="17"/>
  <c r="V31" i="17" s="1"/>
  <c r="U29" i="17"/>
  <c r="U31" i="17" s="1"/>
  <c r="T29" i="17"/>
  <c r="S29" i="17"/>
  <c r="S33" i="17" s="1"/>
  <c r="S35" i="17" s="1"/>
  <c r="R29" i="17"/>
  <c r="R33" i="17" s="1"/>
  <c r="R35" i="17" s="1"/>
  <c r="Q29" i="17"/>
  <c r="Q31" i="17" s="1"/>
  <c r="P29" i="17"/>
  <c r="P33" i="17" s="1"/>
  <c r="P35" i="17" s="1"/>
  <c r="O29" i="17"/>
  <c r="O33" i="17" s="1"/>
  <c r="O35" i="17" s="1"/>
  <c r="N29" i="17"/>
  <c r="N33" i="17" s="1"/>
  <c r="N35" i="17" s="1"/>
  <c r="M29" i="17"/>
  <c r="M31" i="17" s="1"/>
  <c r="L29" i="17"/>
  <c r="K29" i="17"/>
  <c r="K33" i="17" s="1"/>
  <c r="K35" i="17" s="1"/>
  <c r="J29" i="17"/>
  <c r="J33" i="17" s="1"/>
  <c r="J35" i="17" s="1"/>
  <c r="I29" i="17"/>
  <c r="I31" i="17" s="1"/>
  <c r="H29" i="17"/>
  <c r="H33" i="17" s="1"/>
  <c r="H35" i="17" s="1"/>
  <c r="G29" i="17"/>
  <c r="G33" i="17" s="1"/>
  <c r="G35" i="17" s="1"/>
  <c r="F29" i="17"/>
  <c r="F33" i="17" s="1"/>
  <c r="F35" i="17" s="1"/>
  <c r="E29" i="17"/>
  <c r="E33" i="17" s="1"/>
  <c r="E35" i="17" s="1"/>
  <c r="D29" i="17"/>
  <c r="C29" i="17"/>
  <c r="B29" i="17"/>
  <c r="G29" i="14"/>
  <c r="G31" i="14" s="1"/>
  <c r="Y33" i="30" l="1"/>
  <c r="Y35" i="30" s="1"/>
  <c r="AC33" i="30"/>
  <c r="AC35" i="30" s="1"/>
  <c r="U33" i="30"/>
  <c r="U35" i="30" s="1"/>
  <c r="M33" i="30"/>
  <c r="G33" i="27"/>
  <c r="I33" i="27"/>
  <c r="I35" i="27" s="1"/>
  <c r="V33" i="17"/>
  <c r="V35" i="17" s="1"/>
  <c r="K34" i="30"/>
  <c r="K35" i="30"/>
  <c r="O34" i="30"/>
  <c r="O35" i="30"/>
  <c r="S34" i="30"/>
  <c r="S35" i="30"/>
  <c r="W34" i="30"/>
  <c r="W35" i="30"/>
  <c r="AE34" i="30"/>
  <c r="AE35" i="30"/>
  <c r="AA34" i="30"/>
  <c r="AA35" i="30"/>
  <c r="AD34" i="30"/>
  <c r="AD35" i="30"/>
  <c r="V34" i="30"/>
  <c r="V35" i="30"/>
  <c r="J34" i="30"/>
  <c r="J35" i="30"/>
  <c r="E31" i="30"/>
  <c r="E35" i="30"/>
  <c r="AG34" i="30"/>
  <c r="Y34" i="30"/>
  <c r="Q34" i="30"/>
  <c r="I34" i="30"/>
  <c r="AF33" i="30"/>
  <c r="AF35" i="30" s="1"/>
  <c r="AB33" i="30"/>
  <c r="AB35" i="30" s="1"/>
  <c r="X33" i="30"/>
  <c r="X35" i="30" s="1"/>
  <c r="T33" i="30"/>
  <c r="T35" i="30" s="1"/>
  <c r="P33" i="30"/>
  <c r="P35" i="30" s="1"/>
  <c r="L33" i="30"/>
  <c r="L35" i="30" s="1"/>
  <c r="H33" i="30"/>
  <c r="H35" i="30" s="1"/>
  <c r="C31" i="30"/>
  <c r="C35" i="30"/>
  <c r="G33" i="30"/>
  <c r="G35" i="30" s="1"/>
  <c r="Z34" i="30"/>
  <c r="Z35" i="30"/>
  <c r="R34" i="30"/>
  <c r="R35" i="30"/>
  <c r="N34" i="30"/>
  <c r="N35" i="30"/>
  <c r="D31" i="30"/>
  <c r="D35" i="30"/>
  <c r="AB34" i="30"/>
  <c r="T34" i="30"/>
  <c r="B31" i="30"/>
  <c r="B35" i="30"/>
  <c r="F31" i="30"/>
  <c r="F35" i="30"/>
  <c r="AF34" i="30"/>
  <c r="B31" i="27"/>
  <c r="B35" i="27"/>
  <c r="F31" i="27"/>
  <c r="F35" i="27"/>
  <c r="G34" i="27"/>
  <c r="G35" i="27"/>
  <c r="R33" i="27"/>
  <c r="R35" i="27" s="1"/>
  <c r="J33" i="27"/>
  <c r="J35" i="27" s="1"/>
  <c r="C31" i="27"/>
  <c r="C35" i="27"/>
  <c r="D31" i="27"/>
  <c r="D35" i="27"/>
  <c r="P34" i="27"/>
  <c r="X33" i="27"/>
  <c r="X35" i="27" s="1"/>
  <c r="P33" i="27"/>
  <c r="P35" i="27" s="1"/>
  <c r="H33" i="27"/>
  <c r="E31" i="27"/>
  <c r="E35" i="27"/>
  <c r="Q34" i="27"/>
  <c r="Y34" i="27"/>
  <c r="AG34" i="27"/>
  <c r="K33" i="27"/>
  <c r="D31" i="24"/>
  <c r="D35" i="24"/>
  <c r="H31" i="24"/>
  <c r="H35" i="24"/>
  <c r="AF33" i="24"/>
  <c r="AF35" i="24" s="1"/>
  <c r="AB33" i="24"/>
  <c r="X33" i="24"/>
  <c r="T33" i="24"/>
  <c r="P33" i="24"/>
  <c r="E31" i="24"/>
  <c r="E35" i="24"/>
  <c r="I31" i="24"/>
  <c r="I35" i="24"/>
  <c r="B31" i="24"/>
  <c r="B35" i="24"/>
  <c r="F31" i="24"/>
  <c r="F35" i="24"/>
  <c r="L33" i="24"/>
  <c r="L35" i="24" s="1"/>
  <c r="C31" i="24"/>
  <c r="C35" i="24"/>
  <c r="AF34" i="24"/>
  <c r="AG33" i="24"/>
  <c r="AG35" i="24" s="1"/>
  <c r="AC33" i="24"/>
  <c r="AC35" i="24" s="1"/>
  <c r="Y33" i="24"/>
  <c r="Y35" i="24" s="1"/>
  <c r="U33" i="24"/>
  <c r="U35" i="24" s="1"/>
  <c r="Q33" i="24"/>
  <c r="Q35" i="24" s="1"/>
  <c r="M33" i="24"/>
  <c r="M35" i="24" s="1"/>
  <c r="B31" i="21"/>
  <c r="B33" i="21"/>
  <c r="B35" i="21" s="1"/>
  <c r="B34" i="21"/>
  <c r="F34" i="21"/>
  <c r="F35" i="21"/>
  <c r="C31" i="21"/>
  <c r="C33" i="21"/>
  <c r="D31" i="21"/>
  <c r="D33" i="21"/>
  <c r="D35" i="21" s="1"/>
  <c r="D34" i="21"/>
  <c r="H34" i="21"/>
  <c r="L34" i="21"/>
  <c r="P34" i="21"/>
  <c r="T34" i="21"/>
  <c r="X34" i="21"/>
  <c r="AB34" i="21"/>
  <c r="AF34" i="21"/>
  <c r="E31" i="21"/>
  <c r="E33" i="21"/>
  <c r="AG33" i="21"/>
  <c r="AC33" i="21"/>
  <c r="Y33" i="21"/>
  <c r="U33" i="21"/>
  <c r="U35" i="21" s="1"/>
  <c r="Q33" i="21"/>
  <c r="M33" i="21"/>
  <c r="I33" i="21"/>
  <c r="E31" i="17"/>
  <c r="G33" i="14"/>
  <c r="G35" i="14" s="1"/>
  <c r="G34" i="21"/>
  <c r="G35" i="21"/>
  <c r="D31" i="17"/>
  <c r="D35" i="17"/>
  <c r="AC33" i="17"/>
  <c r="Y33" i="17"/>
  <c r="Y35" i="17" s="1"/>
  <c r="Q33" i="17"/>
  <c r="I33" i="17"/>
  <c r="I35" i="17" s="1"/>
  <c r="B31" i="17"/>
  <c r="B35" i="17"/>
  <c r="AB33" i="17"/>
  <c r="AB35" i="17" s="1"/>
  <c r="T33" i="17"/>
  <c r="T35" i="17" s="1"/>
  <c r="L33" i="17"/>
  <c r="L35" i="17" s="1"/>
  <c r="E34" i="17"/>
  <c r="H34" i="17"/>
  <c r="P34" i="17"/>
  <c r="X34" i="17"/>
  <c r="AF34" i="17"/>
  <c r="AG33" i="17"/>
  <c r="U33" i="17"/>
  <c r="M33" i="17"/>
  <c r="C31" i="17"/>
  <c r="C35" i="17"/>
  <c r="AF34" i="27"/>
  <c r="N31" i="30"/>
  <c r="R31" i="30"/>
  <c r="Z31" i="30"/>
  <c r="G31" i="30"/>
  <c r="O31" i="30"/>
  <c r="W31" i="30"/>
  <c r="AE31" i="30"/>
  <c r="J31" i="30"/>
  <c r="V31" i="30"/>
  <c r="AD31" i="30"/>
  <c r="K31" i="30"/>
  <c r="S31" i="30"/>
  <c r="AA31" i="30"/>
  <c r="L34" i="27"/>
  <c r="T34" i="27"/>
  <c r="AB34" i="27"/>
  <c r="M34" i="27"/>
  <c r="U34" i="27"/>
  <c r="AC34" i="27"/>
  <c r="N31" i="27"/>
  <c r="V31" i="27"/>
  <c r="Z31" i="27"/>
  <c r="AD31" i="27"/>
  <c r="S31" i="27"/>
  <c r="AE31" i="27"/>
  <c r="O34" i="27"/>
  <c r="L31" i="27"/>
  <c r="P31" i="27"/>
  <c r="T31" i="27"/>
  <c r="X31" i="27"/>
  <c r="AB31" i="27"/>
  <c r="AF31" i="27"/>
  <c r="N34" i="27"/>
  <c r="V34" i="27"/>
  <c r="Z34" i="27"/>
  <c r="AD34" i="27"/>
  <c r="O31" i="27"/>
  <c r="W31" i="27"/>
  <c r="AA31" i="27"/>
  <c r="S34" i="27"/>
  <c r="W34" i="27"/>
  <c r="AA34" i="27"/>
  <c r="AE34" i="27"/>
  <c r="M31" i="27"/>
  <c r="Q31" i="27"/>
  <c r="U31" i="27"/>
  <c r="Y31" i="27"/>
  <c r="AC31" i="27"/>
  <c r="AG31" i="27"/>
  <c r="S34" i="24"/>
  <c r="AA34" i="24"/>
  <c r="O34" i="24"/>
  <c r="W34" i="24"/>
  <c r="AE34" i="24"/>
  <c r="J31" i="24"/>
  <c r="R31" i="24"/>
  <c r="V31" i="24"/>
  <c r="AD31" i="24"/>
  <c r="G31" i="24"/>
  <c r="O31" i="24"/>
  <c r="S31" i="24"/>
  <c r="AA31" i="24"/>
  <c r="AE31" i="24"/>
  <c r="Y34" i="24"/>
  <c r="N34" i="24"/>
  <c r="R34" i="24"/>
  <c r="V34" i="24"/>
  <c r="Z34" i="24"/>
  <c r="AD34" i="24"/>
  <c r="N31" i="24"/>
  <c r="Z31" i="24"/>
  <c r="K31" i="24"/>
  <c r="W31" i="24"/>
  <c r="J31" i="21"/>
  <c r="R31" i="21"/>
  <c r="Z31" i="21"/>
  <c r="AD31" i="21"/>
  <c r="G31" i="21"/>
  <c r="O31" i="21"/>
  <c r="W31" i="21"/>
  <c r="J34" i="21"/>
  <c r="H31" i="21"/>
  <c r="L31" i="21"/>
  <c r="P31" i="21"/>
  <c r="T31" i="21"/>
  <c r="X31" i="21"/>
  <c r="AB31" i="21"/>
  <c r="AF31" i="21"/>
  <c r="K34" i="21"/>
  <c r="O34" i="21"/>
  <c r="S34" i="21"/>
  <c r="W34" i="21"/>
  <c r="AA34" i="21"/>
  <c r="N34" i="21"/>
  <c r="R34" i="21"/>
  <c r="V34" i="21"/>
  <c r="Z34" i="21"/>
  <c r="AD34" i="21"/>
  <c r="F31" i="21"/>
  <c r="N31" i="21"/>
  <c r="V31" i="21"/>
  <c r="K31" i="21"/>
  <c r="S31" i="21"/>
  <c r="AA31" i="21"/>
  <c r="AE31" i="21"/>
  <c r="AE34" i="21"/>
  <c r="J31" i="17"/>
  <c r="N31" i="17"/>
  <c r="R31" i="17"/>
  <c r="Z31" i="17"/>
  <c r="AD31" i="17"/>
  <c r="G31" i="17"/>
  <c r="O31" i="17"/>
  <c r="W31" i="17"/>
  <c r="AE31" i="17"/>
  <c r="J34" i="17"/>
  <c r="N34" i="17"/>
  <c r="V34" i="17"/>
  <c r="Z34" i="17"/>
  <c r="AD34" i="17"/>
  <c r="H31" i="17"/>
  <c r="L31" i="17"/>
  <c r="P31" i="17"/>
  <c r="T31" i="17"/>
  <c r="X31" i="17"/>
  <c r="AB31" i="17"/>
  <c r="AF31" i="17"/>
  <c r="G34" i="17"/>
  <c r="K34" i="17"/>
  <c r="O34" i="17"/>
  <c r="S34" i="17"/>
  <c r="W34" i="17"/>
  <c r="AA34" i="17"/>
  <c r="AE34" i="17"/>
  <c r="F34" i="17"/>
  <c r="R34" i="17"/>
  <c r="F31" i="17"/>
  <c r="K31" i="17"/>
  <c r="S31" i="17"/>
  <c r="AA31" i="17"/>
  <c r="P34" i="30" l="1"/>
  <c r="X34" i="30"/>
  <c r="U34" i="30"/>
  <c r="M35" i="30"/>
  <c r="M34" i="30"/>
  <c r="AC34" i="30"/>
  <c r="I34" i="27"/>
  <c r="U34" i="24"/>
  <c r="H34" i="30"/>
  <c r="L34" i="30"/>
  <c r="G34" i="30"/>
  <c r="K34" i="27"/>
  <c r="K35" i="27"/>
  <c r="X34" i="27"/>
  <c r="H34" i="27"/>
  <c r="H35" i="27"/>
  <c r="R34" i="27"/>
  <c r="J34" i="27"/>
  <c r="T34" i="24"/>
  <c r="T35" i="24"/>
  <c r="X34" i="24"/>
  <c r="X35" i="24"/>
  <c r="AG34" i="24"/>
  <c r="Q34" i="24"/>
  <c r="L34" i="24"/>
  <c r="AB34" i="24"/>
  <c r="AB35" i="24"/>
  <c r="AC34" i="24"/>
  <c r="M34" i="24"/>
  <c r="P34" i="24"/>
  <c r="P35" i="24"/>
  <c r="U34" i="21"/>
  <c r="I35" i="21"/>
  <c r="I34" i="21"/>
  <c r="Y35" i="21"/>
  <c r="Y34" i="21"/>
  <c r="E34" i="21"/>
  <c r="E35" i="21"/>
  <c r="C34" i="21"/>
  <c r="C35" i="21"/>
  <c r="M35" i="21"/>
  <c r="M34" i="21"/>
  <c r="AC35" i="21"/>
  <c r="AC34" i="21"/>
  <c r="Q35" i="21"/>
  <c r="Q34" i="21"/>
  <c r="AG35" i="21"/>
  <c r="AG34" i="21"/>
  <c r="T34" i="17"/>
  <c r="I34" i="17"/>
  <c r="G34" i="14"/>
  <c r="L34" i="17"/>
  <c r="Y34" i="17"/>
  <c r="U34" i="17"/>
  <c r="U35" i="17"/>
  <c r="AC34" i="17"/>
  <c r="AC35" i="17"/>
  <c r="Q34" i="17"/>
  <c r="Q35" i="17"/>
  <c r="M34" i="17"/>
  <c r="M35" i="17"/>
  <c r="AG34" i="17"/>
  <c r="AG35" i="17"/>
  <c r="AB34" i="17"/>
  <c r="AG29" i="14"/>
  <c r="AG33" i="14" s="1"/>
  <c r="AG35" i="14" s="1"/>
  <c r="C6" i="15"/>
  <c r="C4" i="15" s="1"/>
  <c r="D6" i="15"/>
  <c r="D4" i="15" s="1"/>
  <c r="E6" i="15"/>
  <c r="E4" i="15" s="1"/>
  <c r="F6" i="15"/>
  <c r="F4" i="15" s="1"/>
  <c r="H6" i="15"/>
  <c r="H4" i="15" s="1"/>
  <c r="I6" i="15"/>
  <c r="I4" i="15" s="1"/>
  <c r="J6" i="15"/>
  <c r="J4" i="15" s="1"/>
  <c r="K6" i="15"/>
  <c r="K4" i="15" s="1"/>
  <c r="L6" i="15"/>
  <c r="L4" i="15" s="1"/>
  <c r="M6" i="15"/>
  <c r="M4" i="15" s="1"/>
  <c r="N6" i="15"/>
  <c r="N4" i="15" s="1"/>
  <c r="O6" i="15"/>
  <c r="O4" i="15" s="1"/>
  <c r="P6" i="15"/>
  <c r="P4" i="15" s="1"/>
  <c r="Q6" i="15"/>
  <c r="Q4" i="15" s="1"/>
  <c r="R6" i="15"/>
  <c r="R4" i="15" s="1"/>
  <c r="S6" i="15"/>
  <c r="S4" i="15" s="1"/>
  <c r="T6" i="15"/>
  <c r="T4" i="15" s="1"/>
  <c r="U6" i="15"/>
  <c r="U4" i="15" s="1"/>
  <c r="V6" i="15"/>
  <c r="V4" i="15" s="1"/>
  <c r="W6" i="15"/>
  <c r="W4" i="15" s="1"/>
  <c r="X6" i="15"/>
  <c r="X4" i="15" s="1"/>
  <c r="Y6" i="15"/>
  <c r="Y4" i="15" s="1"/>
  <c r="Z6" i="15"/>
  <c r="Z4" i="15" s="1"/>
  <c r="AA6" i="15"/>
  <c r="AA4" i="15" s="1"/>
  <c r="AB6" i="15"/>
  <c r="AB4" i="15" s="1"/>
  <c r="AC6" i="15"/>
  <c r="AC4" i="15" s="1"/>
  <c r="AD6" i="15"/>
  <c r="AD4" i="15" s="1"/>
  <c r="AE6" i="15"/>
  <c r="AE4" i="15" s="1"/>
  <c r="AF6" i="15"/>
  <c r="AF4" i="15" s="1"/>
  <c r="AG6" i="15"/>
  <c r="AG4" i="15" s="1"/>
  <c r="B6" i="15"/>
  <c r="B4" i="15" s="1"/>
  <c r="AG38" i="14"/>
  <c r="AF38" i="14"/>
  <c r="AE38" i="14"/>
  <c r="AD38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AG37" i="14"/>
  <c r="AF37" i="14"/>
  <c r="AE37" i="14"/>
  <c r="AD37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AF29" i="14"/>
  <c r="AE29" i="14"/>
  <c r="AE33" i="14" s="1"/>
  <c r="AE35" i="14" s="1"/>
  <c r="AD29" i="14"/>
  <c r="AD33" i="14" s="1"/>
  <c r="AD35" i="14" s="1"/>
  <c r="AC29" i="14"/>
  <c r="AB29" i="14"/>
  <c r="AA29" i="14"/>
  <c r="AA33" i="14" s="1"/>
  <c r="AA35" i="14" s="1"/>
  <c r="Z29" i="14"/>
  <c r="Z33" i="14" s="1"/>
  <c r="Z35" i="14" s="1"/>
  <c r="Y29" i="14"/>
  <c r="X29" i="14"/>
  <c r="W29" i="14"/>
  <c r="W33" i="14" s="1"/>
  <c r="W35" i="14" s="1"/>
  <c r="V29" i="14"/>
  <c r="U29" i="14"/>
  <c r="T29" i="14"/>
  <c r="S29" i="14"/>
  <c r="S33" i="14" s="1"/>
  <c r="S35" i="14" s="1"/>
  <c r="R29" i="14"/>
  <c r="R33" i="14" s="1"/>
  <c r="R35" i="14" s="1"/>
  <c r="Q29" i="14"/>
  <c r="P29" i="14"/>
  <c r="O29" i="14"/>
  <c r="O33" i="14" s="1"/>
  <c r="N29" i="14"/>
  <c r="N33" i="14" s="1"/>
  <c r="N35" i="14" s="1"/>
  <c r="M29" i="14"/>
  <c r="L29" i="14"/>
  <c r="K29" i="14"/>
  <c r="K33" i="14" s="1"/>
  <c r="K35" i="14" s="1"/>
  <c r="J29" i="14"/>
  <c r="I29" i="14"/>
  <c r="H29" i="14"/>
  <c r="F29" i="14"/>
  <c r="F35" i="14" s="1"/>
  <c r="E29" i="14"/>
  <c r="D29" i="14"/>
  <c r="C29" i="14"/>
  <c r="B29" i="14"/>
  <c r="G4" i="12"/>
  <c r="H4" i="12"/>
  <c r="I4" i="12"/>
  <c r="L4" i="12"/>
  <c r="M4" i="12"/>
  <c r="P4" i="12"/>
  <c r="Q4" i="12"/>
  <c r="T4" i="12"/>
  <c r="U4" i="12"/>
  <c r="X4" i="12"/>
  <c r="Y4" i="12"/>
  <c r="AB4" i="12"/>
  <c r="AC4" i="12"/>
  <c r="AF4" i="12"/>
  <c r="AG4" i="12"/>
  <c r="F6" i="12"/>
  <c r="F4" i="12" s="1"/>
  <c r="H6" i="12"/>
  <c r="I6" i="12"/>
  <c r="J6" i="12"/>
  <c r="J4" i="12" s="1"/>
  <c r="K6" i="12"/>
  <c r="K4" i="12" s="1"/>
  <c r="L6" i="12"/>
  <c r="M6" i="12"/>
  <c r="N6" i="12"/>
  <c r="N4" i="12" s="1"/>
  <c r="O6" i="12"/>
  <c r="O4" i="12" s="1"/>
  <c r="P6" i="12"/>
  <c r="Q6" i="12"/>
  <c r="R6" i="12"/>
  <c r="R4" i="12" s="1"/>
  <c r="S6" i="12"/>
  <c r="S4" i="12" s="1"/>
  <c r="T6" i="12"/>
  <c r="U6" i="12"/>
  <c r="V6" i="12"/>
  <c r="V4" i="12" s="1"/>
  <c r="W6" i="12"/>
  <c r="W4" i="12" s="1"/>
  <c r="X6" i="12"/>
  <c r="Y6" i="12"/>
  <c r="Z6" i="12"/>
  <c r="Z4" i="12" s="1"/>
  <c r="AA6" i="12"/>
  <c r="AA4" i="12" s="1"/>
  <c r="AB6" i="12"/>
  <c r="AC6" i="12"/>
  <c r="AD6" i="12"/>
  <c r="AD4" i="12" s="1"/>
  <c r="AE6" i="12"/>
  <c r="AE4" i="12" s="1"/>
  <c r="AF6" i="12"/>
  <c r="AG6" i="12"/>
  <c r="C29" i="10"/>
  <c r="C35" i="10" s="1"/>
  <c r="D29" i="10"/>
  <c r="D35" i="10" s="1"/>
  <c r="B29" i="10"/>
  <c r="B35" i="10" s="1"/>
  <c r="B4" i="5"/>
  <c r="B3" i="5" s="1"/>
  <c r="C31" i="14" l="1"/>
  <c r="C35" i="14"/>
  <c r="L33" i="14"/>
  <c r="L35" i="14" s="1"/>
  <c r="T33" i="14"/>
  <c r="T35" i="14" s="1"/>
  <c r="AB33" i="14"/>
  <c r="AB35" i="14" s="1"/>
  <c r="I31" i="14"/>
  <c r="I33" i="14"/>
  <c r="I35" i="14" s="1"/>
  <c r="U31" i="14"/>
  <c r="U33" i="14"/>
  <c r="Y31" i="14"/>
  <c r="Y33" i="14"/>
  <c r="Y35" i="14" s="1"/>
  <c r="AG34" i="14"/>
  <c r="E31" i="14"/>
  <c r="E35" i="14"/>
  <c r="J31" i="14"/>
  <c r="J33" i="14"/>
  <c r="J35" i="14" s="1"/>
  <c r="V31" i="14"/>
  <c r="V33" i="14"/>
  <c r="V35" i="14" s="1"/>
  <c r="H33" i="14"/>
  <c r="H35" i="14" s="1"/>
  <c r="P33" i="14"/>
  <c r="P35" i="14" s="1"/>
  <c r="X33" i="14"/>
  <c r="X35" i="14" s="1"/>
  <c r="AF33" i="14"/>
  <c r="AF35" i="14" s="1"/>
  <c r="D31" i="14"/>
  <c r="D35" i="14"/>
  <c r="M31" i="14"/>
  <c r="M33" i="14"/>
  <c r="M35" i="14" s="1"/>
  <c r="Q31" i="14"/>
  <c r="Q33" i="14"/>
  <c r="Q35" i="14" s="1"/>
  <c r="AC31" i="14"/>
  <c r="AC33" i="14"/>
  <c r="AC35" i="14" s="1"/>
  <c r="B31" i="14"/>
  <c r="B35" i="14"/>
  <c r="O34" i="14"/>
  <c r="O35" i="14"/>
  <c r="AG31" i="14"/>
  <c r="F31" i="14"/>
  <c r="N31" i="14"/>
  <c r="Z31" i="14"/>
  <c r="O31" i="14"/>
  <c r="W31" i="14"/>
  <c r="AE31" i="14"/>
  <c r="V34" i="14"/>
  <c r="H31" i="14"/>
  <c r="L31" i="14"/>
  <c r="P31" i="14"/>
  <c r="T31" i="14"/>
  <c r="X31" i="14"/>
  <c r="AB31" i="14"/>
  <c r="AF31" i="14"/>
  <c r="K34" i="14"/>
  <c r="S34" i="14"/>
  <c r="W34" i="14"/>
  <c r="AA34" i="14"/>
  <c r="AE34" i="14"/>
  <c r="N34" i="14"/>
  <c r="R34" i="14"/>
  <c r="Z34" i="14"/>
  <c r="AD34" i="14"/>
  <c r="R31" i="14"/>
  <c r="AD31" i="14"/>
  <c r="K31" i="14"/>
  <c r="S31" i="14"/>
  <c r="AA31" i="14"/>
  <c r="E29" i="10"/>
  <c r="E33" i="10" s="1"/>
  <c r="E35" i="10" s="1"/>
  <c r="E37" i="10"/>
  <c r="E38" i="10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AG29" i="10"/>
  <c r="AG33" i="10" s="1"/>
  <c r="AG35" i="10" s="1"/>
  <c r="AF29" i="10"/>
  <c r="AF33" i="10" s="1"/>
  <c r="AF35" i="10" s="1"/>
  <c r="AE29" i="10"/>
  <c r="AD29" i="10"/>
  <c r="AD33" i="10" s="1"/>
  <c r="AD35" i="10" s="1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34" i="10"/>
  <c r="F29" i="10"/>
  <c r="F33" i="10" s="1"/>
  <c r="J34" i="14" l="1"/>
  <c r="Q34" i="14"/>
  <c r="X34" i="14"/>
  <c r="H34" i="14"/>
  <c r="T34" i="14"/>
  <c r="Y34" i="14"/>
  <c r="U35" i="14"/>
  <c r="U34" i="14"/>
  <c r="AC34" i="14"/>
  <c r="AF34" i="14"/>
  <c r="P34" i="14"/>
  <c r="I34" i="14"/>
  <c r="AB34" i="14"/>
  <c r="L34" i="14"/>
  <c r="M34" i="14"/>
  <c r="K33" i="10"/>
  <c r="K35" i="10" s="1"/>
  <c r="S33" i="10"/>
  <c r="S35" i="10" s="1"/>
  <c r="AA33" i="10"/>
  <c r="AA35" i="10" s="1"/>
  <c r="H33" i="10"/>
  <c r="H35" i="10" s="1"/>
  <c r="L33" i="10"/>
  <c r="L35" i="10" s="1"/>
  <c r="P33" i="10"/>
  <c r="P35" i="10" s="1"/>
  <c r="T33" i="10"/>
  <c r="T35" i="10" s="1"/>
  <c r="X33" i="10"/>
  <c r="X35" i="10" s="1"/>
  <c r="AB33" i="10"/>
  <c r="AB35" i="10" s="1"/>
  <c r="J33" i="10"/>
  <c r="N33" i="10"/>
  <c r="N35" i="10" s="1"/>
  <c r="R33" i="10"/>
  <c r="R35" i="10" s="1"/>
  <c r="V33" i="10"/>
  <c r="V35" i="10" s="1"/>
  <c r="Z33" i="10"/>
  <c r="Z35" i="10" s="1"/>
  <c r="O33" i="10"/>
  <c r="O35" i="10" s="1"/>
  <c r="W33" i="10"/>
  <c r="W35" i="10" s="1"/>
  <c r="AE33" i="10"/>
  <c r="AE35" i="10" s="1"/>
  <c r="I33" i="10"/>
  <c r="M33" i="10"/>
  <c r="M35" i="10" s="1"/>
  <c r="Q33" i="10"/>
  <c r="Q35" i="10" s="1"/>
  <c r="U33" i="10"/>
  <c r="U35" i="10" s="1"/>
  <c r="Y33" i="10"/>
  <c r="Y35" i="10" s="1"/>
  <c r="AC33" i="10"/>
  <c r="AC35" i="10" s="1"/>
  <c r="E34" i="10"/>
  <c r="F34" i="10"/>
  <c r="AF34" i="10"/>
  <c r="AG34" i="10"/>
  <c r="AD34" i="10"/>
  <c r="B31" i="10"/>
  <c r="F31" i="10"/>
  <c r="J31" i="10"/>
  <c r="N31" i="10"/>
  <c r="R31" i="10"/>
  <c r="V31" i="10"/>
  <c r="Z31" i="10"/>
  <c r="AD31" i="10"/>
  <c r="C31" i="10"/>
  <c r="G31" i="10"/>
  <c r="K31" i="10"/>
  <c r="O31" i="10"/>
  <c r="S31" i="10"/>
  <c r="W31" i="10"/>
  <c r="AA31" i="10"/>
  <c r="AE31" i="10"/>
  <c r="D31" i="10"/>
  <c r="H31" i="10"/>
  <c r="L31" i="10"/>
  <c r="P31" i="10"/>
  <c r="T31" i="10"/>
  <c r="X31" i="10"/>
  <c r="AB31" i="10"/>
  <c r="AF31" i="10"/>
  <c r="E31" i="10"/>
  <c r="I31" i="10"/>
  <c r="M31" i="10"/>
  <c r="Q31" i="10"/>
  <c r="U31" i="10"/>
  <c r="Y31" i="10"/>
  <c r="AC31" i="10"/>
  <c r="AG31" i="10"/>
  <c r="I34" i="10" l="1"/>
  <c r="R34" i="10"/>
  <c r="S34" i="10"/>
  <c r="Y34" i="10"/>
  <c r="Q34" i="10"/>
  <c r="W34" i="10"/>
  <c r="Z34" i="10"/>
  <c r="J34" i="10"/>
  <c r="X34" i="10"/>
  <c r="P34" i="10"/>
  <c r="H34" i="10"/>
  <c r="AC34" i="10"/>
  <c r="U34" i="10"/>
  <c r="M34" i="10"/>
  <c r="AE34" i="10"/>
  <c r="O34" i="10"/>
  <c r="V34" i="10"/>
  <c r="N34" i="10"/>
  <c r="AB34" i="10"/>
  <c r="T34" i="10"/>
  <c r="L34" i="10"/>
  <c r="AA34" i="10"/>
  <c r="K34" i="10"/>
  <c r="D6" i="5" l="1"/>
  <c r="E6" i="5"/>
  <c r="H6" i="5"/>
  <c r="I6" i="5"/>
  <c r="J6" i="5"/>
  <c r="K6" i="5"/>
  <c r="L6" i="5"/>
  <c r="M6" i="5"/>
  <c r="N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D4" i="5" s="1"/>
  <c r="AE6" i="5"/>
  <c r="AF6" i="5"/>
  <c r="AG6" i="5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B38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B37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B30" i="3"/>
  <c r="AG29" i="3"/>
  <c r="C33" i="3"/>
  <c r="C35" i="3" s="1"/>
  <c r="D29" i="3"/>
  <c r="E29" i="3"/>
  <c r="F29" i="3"/>
  <c r="F33" i="3" s="1"/>
  <c r="F35" i="3" s="1"/>
  <c r="G29" i="3"/>
  <c r="H29" i="3"/>
  <c r="I29" i="3"/>
  <c r="J29" i="3"/>
  <c r="J33" i="3" s="1"/>
  <c r="J35" i="3" s="1"/>
  <c r="K29" i="3"/>
  <c r="K33" i="3" s="1"/>
  <c r="K35" i="3" s="1"/>
  <c r="L29" i="3"/>
  <c r="M29" i="3"/>
  <c r="N29" i="3"/>
  <c r="N33" i="3" s="1"/>
  <c r="N35" i="3" s="1"/>
  <c r="O29" i="3"/>
  <c r="O33" i="3" s="1"/>
  <c r="O35" i="3" s="1"/>
  <c r="P29" i="3"/>
  <c r="Q29" i="3"/>
  <c r="R29" i="3"/>
  <c r="R33" i="3" s="1"/>
  <c r="R35" i="3" s="1"/>
  <c r="S29" i="3"/>
  <c r="S33" i="3" s="1"/>
  <c r="S35" i="3" s="1"/>
  <c r="T29" i="3"/>
  <c r="U29" i="3"/>
  <c r="V29" i="3"/>
  <c r="V33" i="3" s="1"/>
  <c r="V35" i="3" s="1"/>
  <c r="W29" i="3"/>
  <c r="W33" i="3" s="1"/>
  <c r="W35" i="3" s="1"/>
  <c r="X29" i="3"/>
  <c r="Y29" i="3"/>
  <c r="Z29" i="3"/>
  <c r="Z33" i="3" s="1"/>
  <c r="Z35" i="3" s="1"/>
  <c r="AA29" i="3"/>
  <c r="AA33" i="3" s="1"/>
  <c r="AA35" i="3" s="1"/>
  <c r="AB29" i="3"/>
  <c r="AC29" i="3"/>
  <c r="AD29" i="3"/>
  <c r="AD33" i="3" s="1"/>
  <c r="AD35" i="3" s="1"/>
  <c r="AE29" i="3"/>
  <c r="AE33" i="3" s="1"/>
  <c r="AE35" i="3" s="1"/>
  <c r="AF29" i="3"/>
  <c r="B29" i="3"/>
  <c r="B33" i="3" s="1"/>
  <c r="B35" i="3" s="1"/>
  <c r="AF4" i="5" l="1"/>
  <c r="AB4" i="5"/>
  <c r="X4" i="5"/>
  <c r="T4" i="5"/>
  <c r="P4" i="5"/>
  <c r="L4" i="5"/>
  <c r="H4" i="5"/>
  <c r="D4" i="5"/>
  <c r="AF33" i="3"/>
  <c r="AF35" i="3" s="1"/>
  <c r="AB33" i="3"/>
  <c r="AB35" i="3" s="1"/>
  <c r="X33" i="3"/>
  <c r="X35" i="3" s="1"/>
  <c r="T33" i="3"/>
  <c r="T35" i="3" s="1"/>
  <c r="P33" i="3"/>
  <c r="P35" i="3" s="1"/>
  <c r="L33" i="3"/>
  <c r="L35" i="3" s="1"/>
  <c r="H33" i="3"/>
  <c r="H35" i="3" s="1"/>
  <c r="D33" i="3"/>
  <c r="D35" i="3" s="1"/>
  <c r="AE4" i="5"/>
  <c r="AA4" i="5"/>
  <c r="W4" i="5"/>
  <c r="S4" i="5"/>
  <c r="O4" i="5"/>
  <c r="O3" i="5" s="1"/>
  <c r="K4" i="5"/>
  <c r="G4" i="5"/>
  <c r="G3" i="5" s="1"/>
  <c r="C4" i="5"/>
  <c r="C3" i="5" s="1"/>
  <c r="Z4" i="5"/>
  <c r="V4" i="5"/>
  <c r="R4" i="5"/>
  <c r="N4" i="5"/>
  <c r="J4" i="5"/>
  <c r="F4" i="5"/>
  <c r="F3" i="5" s="1"/>
  <c r="AG4" i="5"/>
  <c r="AC4" i="5"/>
  <c r="Y4" i="5"/>
  <c r="U4" i="5"/>
  <c r="Q4" i="5"/>
  <c r="M4" i="5"/>
  <c r="I4" i="5"/>
  <c r="E4" i="5"/>
  <c r="AG33" i="3"/>
  <c r="AC33" i="3"/>
  <c r="AC35" i="3" s="1"/>
  <c r="Y33" i="3"/>
  <c r="Y35" i="3" s="1"/>
  <c r="U33" i="3"/>
  <c r="U35" i="3" s="1"/>
  <c r="Q33" i="3"/>
  <c r="Q35" i="3" s="1"/>
  <c r="M33" i="3"/>
  <c r="M35" i="3" s="1"/>
  <c r="I33" i="3"/>
  <c r="I35" i="3" s="1"/>
  <c r="E33" i="3"/>
  <c r="E35" i="3" s="1"/>
  <c r="B34" i="3"/>
  <c r="AF31" i="3"/>
  <c r="AB31" i="3"/>
  <c r="X31" i="3"/>
  <c r="T31" i="3"/>
  <c r="P31" i="3"/>
  <c r="H31" i="3"/>
  <c r="D31" i="3"/>
  <c r="W34" i="3"/>
  <c r="S34" i="3"/>
  <c r="G34" i="3"/>
  <c r="C34" i="3"/>
  <c r="AD34" i="3"/>
  <c r="Z34" i="3"/>
  <c r="V34" i="3"/>
  <c r="R34" i="3"/>
  <c r="N34" i="3"/>
  <c r="J34" i="3"/>
  <c r="F34" i="3"/>
  <c r="AG34" i="3"/>
  <c r="AC34" i="3"/>
  <c r="Y34" i="3"/>
  <c r="U34" i="3"/>
  <c r="Q34" i="3"/>
  <c r="M34" i="3"/>
  <c r="I34" i="3"/>
  <c r="E34" i="3"/>
  <c r="H34" i="3"/>
  <c r="D34" i="3"/>
  <c r="AB34" i="3"/>
  <c r="P34" i="3"/>
  <c r="AE34" i="3"/>
  <c r="AA34" i="3"/>
  <c r="O34" i="3"/>
  <c r="K34" i="3"/>
  <c r="AF34" i="3"/>
  <c r="L34" i="3"/>
  <c r="AE31" i="3"/>
  <c r="W31" i="3"/>
  <c r="O31" i="3"/>
  <c r="G31" i="3"/>
  <c r="B31" i="3"/>
  <c r="AD31" i="3"/>
  <c r="Z31" i="3"/>
  <c r="V31" i="3"/>
  <c r="R31" i="3"/>
  <c r="N31" i="3"/>
  <c r="J31" i="3"/>
  <c r="F31" i="3"/>
  <c r="AA31" i="3"/>
  <c r="S31" i="3"/>
  <c r="C31" i="3"/>
  <c r="AG31" i="3"/>
  <c r="AC31" i="3"/>
  <c r="Y31" i="3"/>
  <c r="U31" i="3"/>
  <c r="Q31" i="3"/>
  <c r="M31" i="3"/>
  <c r="I31" i="3"/>
  <c r="E31" i="3"/>
  <c r="T34" i="3" l="1"/>
  <c r="X34" i="3"/>
  <c r="A1" i="1"/>
</calcChain>
</file>

<file path=xl/sharedStrings.xml><?xml version="1.0" encoding="utf-8"?>
<sst xmlns="http://schemas.openxmlformats.org/spreadsheetml/2006/main" count="2997" uniqueCount="143">
  <si>
    <t>&lt;?xml version="1.0" encoding="utf-16"?&gt;&lt;WebTableParameter xmlns:xsd="http://www.w3.org/2001/XMLSchema" xmlns:xsi="http://www.w3.org/2001/XMLSchema-instance" xmlns="http://stats.oecd.org/OECDStatWS/2004/03/01/"&gt;&lt;DataTable Code="ANHRS" HasMetadata="true"&gt;&lt;Name LocaleIsoCode="en"&gt;Average annual hours actually worked per worker&lt;/Name&gt;&lt;Name LocaleIsoCode="fr"&gt;Heures moyennes annuelles ouvrées par travailleur&lt;/Name&gt;&lt;Dimension Code="COUNTRY" HasMetadata="false" CommonCode="LFS_COUNTRY" Display="labels"&gt;&lt;Name LocaleIsoCode="en"&gt;Country&lt;/Name&gt;&lt;Name LocaleIsoCode="fr"&gt;Pays&lt;/Name&gt;&lt;Member Code="AUS" HasMetadata="true" HasOnlyUnitMetadata="false" HasChild="0"&gt;&lt;Name LocaleIsoCode="en"&gt;Australia&lt;/Name&gt;&lt;Name LocaleIsoCode="fr"&gt;Australie&lt;/Name&gt;&lt;/Member&gt;&lt;Member Code="AUT" HasMetadata="true"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HasMetadata="true" HasOnlyUnitMetadata="false" HasChild="0"&gt;&lt;Name LocaleIsoCode="en"&gt;Canada&lt;/Name&gt;&lt;Name LocaleIsoCode="fr"&gt;Canada&lt;/Name&gt;&lt;/Member&gt;&lt;Member Code="CHL" HasMetadata="true" HasOnlyUnitMetadata="false" HasChild="0"&gt;&lt;Name LocaleIsoCode="en"&gt;Chile&lt;/Name&gt;&lt;Name LocaleIsoCode="fr"&gt;Chili&lt;/Name&gt;&lt;/Member&gt;&lt;Member Code="COL" HasMetadata="false" HasOnlyUnitMetadata="false" HasChild="0"&gt;&lt;Name LocaleIsoCode="en"&gt;Colombia&lt;/Name&gt;&lt;Name LocaleIsoCode="fr"&gt;Colombie&lt;/Name&gt;&lt;/Member&gt;&lt;Member Code="CRI" HasMetadata="false" HasOnlyUnitMetadata="false" HasChild="0"&gt;&lt;Name LocaleIsoCode="en"&gt;Costa Rica&lt;/Name&gt;&lt;Name LocaleIsoCode="fr"&gt;Costa Rica&lt;/Name&gt;&lt;/Member&gt;&lt;Member Code="CZE" HasMetadata="true" HasOnlyUnitMetadata="false" HasChild="0"&gt;&lt;Name LocaleIsoCode="en"&gt;Czech Republic&lt;/Name&gt;&lt;Name LocaleIsoCode="fr"&gt;République tchèque&lt;/Name&gt;&lt;/Member&gt;&lt;Member Code="DNK" HasMetadata="true" HasOnlyUnitMetadata="false" HasChild="0"&gt;&lt;Name LocaleIsoCode="en"&gt;Denmark&lt;/Name&gt;&lt;Name LocaleIsoCode="fr"&gt;Danemark&lt;/Name&gt;&lt;/Member&gt;&lt;Member Code="EST" HasMetadata="true" HasOnlyUnitMetadata="false" HasChild="0"&gt;&lt;Name LocaleIsoCode="en"&gt;Estonia&lt;/Name&gt;&lt;Name LocaleIsoCode="fr"&gt;Estonie&lt;/Name&gt;&lt;/Member&gt;&lt;Member Code="FIN" HasMetadata="true" HasOnlyUnitMetadata="false" HasChild="0"&gt;&lt;Name LocaleIsoCode="en"&gt;Finland&lt;/Name&gt;&lt;Name LocaleIsoCode="fr"&gt;Finlande&lt;/Name&gt;&lt;/Member&gt;&lt;Member Code="FRA" HasMetadata="true"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HasMetadata="true"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HasMetadata="true" HasOnlyUnitMetadata="false" HasChild="0"&gt;&lt;Name LocaleIsoCode="en"&gt;Iceland&lt;/Name&gt;&lt;Name LocaleIsoCode="fr"&gt;Islande&lt;/Name&gt;&lt;/Member&gt;&lt;Member Code="IRL" HasMetadata="true"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LocaleIsoCode="fr"&gt;Israel&lt;/Name&gt;&lt;/Member&gt;&lt;Member Code="ITA" HasMetadata="true" HasOnlyUnitMetadata="false" HasChild="0"&gt;&lt;Name LocaleIsoCode="en"&gt;Italy&lt;/Name&gt;&lt;Name LocaleIsoCode="fr"&gt;Italie&lt;/Name&gt;&lt;/Member&gt;&lt;Member Code="JPN" HasMetadata="true" HasOnlyUnitMetadata="false" HasChild="0"&gt;&lt;Name LocaleIsoCode="en"&gt;Japan&lt;/Name&gt;&lt;Name LocaleIsoCode="fr"&gt;Japon&lt;/Name&gt;&lt;/Member&gt;&lt;Member Code="KOR" HasMetadata="true" HasOnlyUnitMetadata="false" HasChild="0"&gt;&lt;Name LocaleIsoCode="en"&gt;Korea&lt;/Name&gt;&lt;Name LocaleIsoCode="fr"&gt;Corée&lt;/Name&gt;&lt;/Member&gt;&lt;Member Code="LVA" HasMetadata="false" HasOnlyUnitMetadata="false" HasChild="0"&gt;&lt;Name LocaleIsoCode="en"&gt;Latvia&lt;/Name&gt;&lt;Name LocaleIsoCode="fr"&gt;Lettonie&lt;/Name&gt;&lt;/Member&gt;&lt;Member Code="LTU" HasMetadata="false" HasOnlyUnitMetadata="false" HasChild="0"&gt;&lt;Name LocaleIsoCode="en"&gt;Lithuania&lt;/Name&gt;&lt;Name LocaleIsoCode="fr"&gt;Lithuanie&lt;/Name&gt;&lt;/Member&gt;&lt;Member Code="LUX" HasMetadata="true" HasOnlyUnitMetadata="false" HasChild="0"&gt;&lt;Name LocaleIsoCode="en"&gt;Luxembourg&lt;/Name&gt;&lt;Name LocaleIsoCode="fr"&gt;Luxembourg&lt;/Name&gt;&lt;/Member&gt;&lt;Member Code="MEX" HasMetadata="true" HasOnlyUnitMetadata="false" HasChild="0"&gt;&lt;Name LocaleIsoCode="en"&gt;Mexico&lt;/Name&gt;&lt;Name LocaleIsoCode="fr"&gt;Mexique&lt;/Name&gt;&lt;/Member&gt;&lt;Member Code="NLD" HasMetadata="true" HasOnlyUnitMetadata="false" HasChild="0"&gt;&lt;Name LocaleIsoCode="en"&gt;Netherlands&lt;/Name&gt;&lt;Name LocaleIsoCode="fr"&gt;Pays-Bas&lt;/Name&gt;&lt;/Member&gt;&lt;Member Code="NZL" HasMetadata="true" HasOnlyUnitMetadata="false" HasChild="0"&gt;&lt;Name LocaleIsoCode="en"&gt;New Zealand&lt;/Name&gt;&lt;Name LocaleIsoCode="fr"&gt;Nouvelle-Zélande&lt;/Name&gt;&lt;/Member&gt;&lt;Member Code="NOR" HasMetadata="true" HasOnlyUnitMetadata="false" HasChild="0"&gt;&lt;Name LocaleIsoCode="en"&gt;Norway&lt;/Name&gt;&lt;Name LocaleIsoCode="fr"&gt;Norvège&lt;/Name&gt;&lt;/Member&gt;&lt;Member Code="POL" HasMetadata="true" HasOnlyUnitMetadata="false" HasChild="0"&gt;&lt;Name LocaleIsoCode="en"&gt;Poland&lt;/Name&gt;&lt;Name LocaleIsoCode="fr"&gt;Pologne&lt;/Name&gt;&lt;/Member&gt;&lt;Member Code="PRT" HasMetadata="true" HasOnlyUnitMetadata="false" HasChild="0"&gt;&lt;Name LocaleIsoCode="en"&gt;Portugal&lt;/Name&gt;&lt;Name LocaleIsoCode="fr"&gt;Portugal&lt;/Name&gt;&lt;/Member&gt;&lt;Member Code="SVK" HasMetadata="true" HasOnlyUnitMetadata="false" HasChild="0"&gt;&lt;Name LocaleIsoCode="en"&gt;Slovak Republic&lt;/Name&gt;&lt;Name LocaleIsoCode="fr"&gt;République slovaque&lt;/Name&gt;&lt;/Member&gt;&lt;Member Code="SVN" HasMetadata="true" HasOnlyUnitMetadata="false" HasChild="0"&gt;&lt;Name LocaleIsoCode="en"&gt;Slovenia&lt;/Name&gt;&lt;Name LocaleIsoCode="fr"&gt;Slovenie&lt;/Name&gt;&lt;/Member&gt;&lt;Member Code="ESP" HasMetadata="true" HasOnlyUnitMetadata="false" HasChild="0"&gt;&lt;Name LocaleIsoCode="en"&gt;Spain&lt;/Name&gt;&lt;Name LocaleIsoCode="fr"&gt;Espagne&lt;/Name&gt;&lt;/Member&gt;&lt;Member Code="SWE" HasMetadata="true" HasOnlyUnitMetadata="false" HasChild="0"&gt;&lt;Name LocaleIsoCode="en"&gt;Sweden&lt;/Name&gt;&lt;Name LocaleIsoCode="fr"&gt;Suède&lt;/Name&gt;&lt;/Member&gt;&lt;Member Code="CHE" HasMetadata="true" HasOnlyUnitMetadata="false" HasChild="0"&gt;&lt;Name LocaleIsoCode="en"&gt;Switzerland&lt;/Name&gt;&lt;Name LocaleIsoCode="fr"&gt;Suisse&lt;/Name&gt;&lt;/Member&gt;&lt;Member Code="TUR" HasMetadata="true" HasOnlyUnitMetadata="false" HasChild="0"&gt;&lt;Name LocaleIsoCode="en"&gt;Türkiye&lt;/Name&gt;&lt;Name LocaleIsoCode="fr"&gt;Türkiye&lt;/Name&gt;&lt;/Member&gt;&lt;Member Code="GBR" HasMetadata="true" HasOnlyUnitMetadata="false" HasChild="0"&gt;&lt;Name LocaleIsoCode="en"&gt;United Kingdom&lt;/Name&gt;&lt;Name LocaleIsoCode="fr"&gt;Royaume-Uni&lt;/Name&gt;&lt;/Member&gt;&lt;Member Code="USA" HasMetadata="true" HasOnlyUnitMetadata="false" HasChild="0"&gt;&lt;Name LocaleIsoCode="en"&gt;United States&lt;/Name&gt;&lt;Name LocaleIsoCode="fr"&gt;États-Unis&lt;/Name&gt;&lt;/Member&gt;&lt;Member Code="OECD" HasMetadata="true" HasOnlyUnitMetadata="false" HasChild="0"&gt;&lt;Name LocaleIsoCode="en"&gt;OECD countries&lt;/Name&gt;&lt;Name LocaleIsoCode="fr"&gt;Pays OCDE&lt;/Name&gt;&lt;/Member&gt;&lt;/Dimension&gt;&lt;Dimension Code="TIME" HasMetadata="false" CommonCode="TIME"&gt;&lt;Name LocaleIsoCode="en"&gt;Time&lt;/Name&gt;&lt;Name LocaleIsoCode="fr"&gt;Temps&lt;/Name&gt;&lt;Member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LocaleIsoCode="fr"&gt;2016&lt;/Name&gt;&lt;/Member&gt;&lt;Member Code="2017" HasMetadata="false"&gt;&lt;Name LocaleIsoCode="en"&gt;2017&lt;/Name&gt;&lt;Name LocaleIsoCode="fr"&gt;2017&lt;/Name&gt;&lt;/Member&gt;&lt;Member Code="2018" HasMetadata="false"&gt;&lt;Name LocaleIsoCode="en"&gt;2018&lt;/Name&gt;&lt;Name LocaleIsoCode="fr"&gt;2018&lt;/Name&gt;&lt;/Member&gt;&lt;Member Code="2019" HasMetadata="false"&gt;&lt;Name LocaleIsoCode="en"&gt;2019&lt;/Name&gt;&lt;Name LocaleIsoCode="fr"&gt;2019&lt;/Name&gt;&lt;/Member&gt;&lt;Member Code="2020" HasMetadata="false"&gt;&lt;Name LocaleIsoCode="en"&gt;2020&lt;/Name&gt;&lt;Name LocaleIsoCode="fr"&gt;2020&lt;/Name&gt;&lt;/Member&gt;&lt;Member Code="2021" HasMetadata="false"&gt;&lt;Name LocaleIsoCode="en"&gt;2021&lt;/Name&gt;&lt;Name LocaleIsoCode="fr"&gt;2021&lt;/Name&gt;&lt;/Member&gt;&lt;/Dimension&gt;&lt;Dimension Code="EMPSTAT" HasMetadata="false" CommonCode="LFS_EMPSTAT" Display="labels"&gt;&lt;Name LocaleIsoCode="en"&gt;Employment status&lt;/Name&gt;&lt;Name LocaleIsoCode="fr"&gt;Status professionnel&lt;/Name&gt;&lt;Member Code="DE" HasMetadata="false" HasOnlyUnitMetadata="false" HasChild="0"&gt;&lt;Name LocaleIsoCode="en"&gt;Dependent employment&lt;/Name&gt;&lt;Name LocaleIsoCode="fr"&gt;Emploi salarié&lt;/Name&gt;&lt;/Member&gt;&lt;Member Code="TE" HasMetadata="false" HasOnlyUnitMetadata="false" HasChild="0" IsDisplayed="true"&gt;&lt;Name LocaleIsoCode="en"&gt;Total employment&lt;/Name&gt;&lt;Name LocaleIsoCode="fr"&gt;Emploi total&lt;/Name&gt;&lt;/Member&gt;&lt;/Dimension&gt;&lt;Dimension Code="FREQUENCY" HasMetadata="false" CommonCode="FREQUENCY"&gt;&lt;Name LocaleIsoCode="en"&gt;Frequency&lt;/Name&gt;&lt;Name LocaleIsoCode="fr"&gt;Fréquence&lt;/Name&gt;&lt;Member Code="A" HasMetadata="false"&gt;&lt;Name LocaleIsoCode="en"&gt;Annual&lt;/Name&gt;&lt;Name LocaleIsoCode="fr"&gt;Annuelle&lt;/Name&gt;&lt;/Member&gt;&lt;/Dimension&gt;&lt;WBOSInformations&gt;&lt;TimeDimension WebTreeWasUsed="false"&gt;&lt;StartCodes Annual="1990"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Code="EMPSTAT" CommonCode="LFS_EMPSTAT" /&gt;&lt;Dimension Code="FREQUENCY" CommonCode="FREQUENCY" /&gt;&lt;/Tabulation&gt;&lt;Formatting&gt;&lt;Labels LocaleIsoCode="en" /&gt;&lt;Power&gt;0&lt;/Power&gt;&lt;Decimals&gt;0&lt;/Decimals&gt;&lt;SkipEmptyLines&gt;true&lt;/SkipEmptyLines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</si>
  <si>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Average annual hours actually worked per worker</t>
  </si>
  <si>
    <t>Employment status</t>
  </si>
  <si>
    <t>Total employment</t>
  </si>
  <si>
    <t>Frequency</t>
  </si>
  <si>
    <t>Annual</t>
  </si>
  <si>
    <t>Unit</t>
  </si>
  <si>
    <t>Hours</t>
  </si>
  <si>
    <t>Time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</si>
  <si>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</si>
  <si>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</si>
  <si>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</si>
  <si>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</si>
  <si>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</si>
  <si>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</si>
  <si>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</si>
  <si>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</si>
  <si>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</si>
  <si>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</si>
  <si>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</si>
  <si>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</si>
  <si>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</si>
  <si>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</si>
  <si>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</si>
  <si>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</si>
  <si>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</si>
  <si>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</si>
  <si>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</si>
  <si>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</si>
  <si>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</si>
  <si>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</si>
  <si>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</si>
  <si>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</si>
  <si>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</si>
  <si>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</si>
  <si>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</si>
  <si>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</si>
  <si>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</si>
  <si>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</si>
  <si>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</si>
  <si>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</si>
  <si>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Country</t>
  </si>
  <si>
    <t/>
  </si>
  <si>
    <t>Australia</t>
  </si>
  <si>
    <t>Austria</t>
  </si>
  <si>
    <t>..</t>
  </si>
  <si>
    <t>Belgium</t>
  </si>
  <si>
    <t>i</t>
  </si>
  <si>
    <t>Canada</t>
  </si>
  <si>
    <t>Chile</t>
  </si>
  <si>
    <t>Colombia</t>
  </si>
  <si>
    <t>Costa Rica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</si>
  <si>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</si>
  <si>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</si>
  <si>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</si>
  <si>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</si>
  <si>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</si>
  <si>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</si>
  <si>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</si>
  <si>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</si>
  <si>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</si>
  <si>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</si>
  <si>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</si>
  <si>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</si>
  <si>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</si>
  <si>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</si>
  <si>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</si>
  <si>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</si>
  <si>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</si>
  <si>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</si>
  <si>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</si>
  <si>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</si>
  <si>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</si>
  <si>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</si>
  <si>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</si>
  <si>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</si>
  <si>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</si>
  <si>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</si>
  <si>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</si>
  <si>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</si>
  <si>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Türkiye</t>
  </si>
  <si>
    <t>United Kingdom</t>
  </si>
  <si>
    <t>United States</t>
  </si>
  <si>
    <t>OECD countries</t>
  </si>
  <si>
    <t>Data extracted on 07 Feb 2023 19:17 UTC (GMT) from OECD.Stat</t>
  </si>
  <si>
    <t>&lt;-Magyarország mukavállalónkénti átlagos munkaórák száma mindig nagyobb volt az EU-s átlagnál. A csatlakozás után is.</t>
  </si>
  <si>
    <t>min</t>
  </si>
  <si>
    <t>max</t>
  </si>
  <si>
    <t>Év</t>
  </si>
  <si>
    <t>HU avg/dev</t>
  </si>
  <si>
    <t>Excl HU avg/dev</t>
  </si>
  <si>
    <t>diff</t>
  </si>
  <si>
    <t>HU</t>
  </si>
  <si>
    <t>CZ-SK-PL-RO-BG-SI-HR-EE-LT-LV</t>
  </si>
  <si>
    <t>std.dev/avg without CZ</t>
  </si>
  <si>
    <t>std.dev/avg with CZ</t>
  </si>
  <si>
    <t>év</t>
  </si>
  <si>
    <t>std.dev/avg with SK</t>
  </si>
  <si>
    <t xml:space="preserve">std.dev/avg without SK </t>
  </si>
  <si>
    <t>std.dev/avg without PL</t>
  </si>
  <si>
    <t>std.dev/avg with PL</t>
  </si>
  <si>
    <t>std.dev/avg with SI</t>
  </si>
  <si>
    <t>std.dev/avg without SI</t>
  </si>
  <si>
    <t>std.dev/avg with EE</t>
  </si>
  <si>
    <t>std.dev/avg without EE</t>
  </si>
  <si>
    <t>std.dev/avg with LV</t>
  </si>
  <si>
    <t>std.dev/avg without LV</t>
  </si>
  <si>
    <t>std.dev/avg with LT</t>
  </si>
  <si>
    <t>std.dev/avg without LT</t>
  </si>
  <si>
    <t>CZ</t>
  </si>
  <si>
    <t>SK</t>
  </si>
  <si>
    <t>PL</t>
  </si>
  <si>
    <t>SI</t>
  </si>
  <si>
    <t>EE</t>
  </si>
  <si>
    <t>LV</t>
  </si>
  <si>
    <t>LT</t>
  </si>
  <si>
    <t>DE</t>
  </si>
  <si>
    <t>std.dev/avg with DE</t>
  </si>
  <si>
    <t>std.dev/avg without DE</t>
  </si>
  <si>
    <t>FR</t>
  </si>
  <si>
    <t>SP</t>
  </si>
  <si>
    <t>GR</t>
  </si>
  <si>
    <t>AT</t>
  </si>
  <si>
    <t>BE</t>
  </si>
  <si>
    <t>IT</t>
  </si>
  <si>
    <t>DK</t>
  </si>
  <si>
    <t>IE</t>
  </si>
  <si>
    <t>LU</t>
  </si>
  <si>
    <t>NL</t>
  </si>
  <si>
    <t>PT</t>
  </si>
  <si>
    <t>SE</t>
  </si>
  <si>
    <t>FI</t>
  </si>
  <si>
    <t>std.dev/avg with PT</t>
  </si>
  <si>
    <t>std.dev/avg without PT</t>
  </si>
  <si>
    <t>abszolút differencia</t>
  </si>
  <si>
    <t>Relatív átlagtól való eltérés</t>
  </si>
  <si>
    <t>Szórás/átlag differenciák</t>
  </si>
  <si>
    <t>Bin Relatív átlagtól való eltérés</t>
  </si>
  <si>
    <t xml:space="preserve">Bin szórás/átlag differenciák </t>
  </si>
  <si>
    <t>Az átlaghoz mért viszony</t>
  </si>
  <si>
    <t>Abszolút eltérés az átlagtól</t>
  </si>
  <si>
    <t>Átlagtól való eltérés (átlag =100%)</t>
  </si>
  <si>
    <t>Összesített átlag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</si>
</sst>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9"/>
      <name val="Verdana"/>
      <family val="2"/>
      <charset val="238"/>
    </font>
    <font>
      <sz val="8"/>
      <name val="Arial"/>
      <family val="2"/>
      <charset val="238"/>
    </font>
    <font>
      <sz val="8"/>
      <color rgb="FF222222"/>
      <name val="Arial"/>
      <family val="2"/>
      <charset val="238"/>
    </font>
    <font>
      <b/>
      <sz val="10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23" fillId="0" borderId="10" xfId="0" applyFont="1" applyBorder="1"/>
    <xf numFmtId="0" fontId="25" fillId="0" borderId="10" xfId="0" applyFont="1" applyBorder="1" applyAlignment="1">
      <alignment horizontal="left" wrapText="1"/>
    </xf>
    <xf numFmtId="0" fontId="22" fillId="34" borderId="11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vertical="top" wrapText="1"/>
    </xf>
    <xf numFmtId="164" fontId="23" fillId="0" borderId="10" xfId="0" applyNumberFormat="1" applyFont="1" applyBorder="1" applyAlignment="1">
      <alignment horizontal="right"/>
    </xf>
    <xf numFmtId="164" fontId="23" fillId="37" borderId="10" xfId="0" applyNumberFormat="1" applyFont="1" applyFill="1" applyBorder="1" applyAlignment="1">
      <alignment horizontal="right"/>
    </xf>
    <xf numFmtId="0" fontId="18" fillId="35" borderId="10" xfId="0" applyFont="1" applyFill="1" applyBorder="1" applyAlignment="1">
      <alignment vertical="top" wrapText="1"/>
    </xf>
    <xf numFmtId="164" fontId="24" fillId="0" borderId="10" xfId="0" applyNumberFormat="1" applyFont="1" applyBorder="1" applyAlignment="1">
      <alignment horizontal="right"/>
    </xf>
    <xf numFmtId="0" fontId="19" fillId="0" borderId="0" xfId="0" applyFont="1" applyAlignment="1">
      <alignment horizontal="left"/>
    </xf>
    <xf numFmtId="164" fontId="0" fillId="0" borderId="0" xfId="0" applyNumberFormat="1"/>
    <xf numFmtId="0" fontId="0" fillId="0" borderId="15" xfId="0" applyBorder="1"/>
    <xf numFmtId="0" fontId="0" fillId="38" borderId="0" xfId="0" applyFill="1"/>
    <xf numFmtId="0" fontId="0" fillId="38" borderId="14" xfId="0" applyFill="1" applyBorder="1"/>
    <xf numFmtId="164" fontId="0" fillId="38" borderId="15" xfId="0" applyNumberFormat="1" applyFill="1" applyBorder="1"/>
    <xf numFmtId="164" fontId="0" fillId="39" borderId="15" xfId="0" applyNumberForma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" fontId="0" fillId="0" borderId="0" xfId="0" applyNumberFormat="1"/>
    <xf numFmtId="0" fontId="27" fillId="0" borderId="11" xfId="0" applyFont="1" applyBorder="1" applyAlignment="1">
      <alignment horizontal="left" wrapText="1"/>
    </xf>
    <xf numFmtId="0" fontId="29" fillId="0" borderId="0" xfId="0" applyFont="1"/>
    <xf numFmtId="0" fontId="0" fillId="38" borderId="15" xfId="0" applyFill="1" applyBorder="1"/>
    <xf numFmtId="0" fontId="0" fillId="39" borderId="0" xfId="0" applyFill="1" applyAlignment="1">
      <alignment vertical="center"/>
    </xf>
    <xf numFmtId="0" fontId="30" fillId="38" borderId="0" xfId="0" applyFont="1" applyFill="1"/>
    <xf numFmtId="164" fontId="0" fillId="38" borderId="0" xfId="0" applyNumberFormat="1" applyFill="1"/>
    <xf numFmtId="0" fontId="30" fillId="0" borderId="0" xfId="0" applyFont="1"/>
    <xf numFmtId="0" fontId="0" fillId="0" borderId="0" xfId="0" applyAlignment="1">
      <alignment vertical="top"/>
    </xf>
    <xf numFmtId="0" fontId="22" fillId="34" borderId="11" xfId="0" applyFont="1" applyFill="1" applyBorder="1" applyAlignment="1">
      <alignment horizontal="right" vertical="center" wrapText="1"/>
    </xf>
    <xf numFmtId="0" fontId="22" fillId="34" borderId="12" xfId="0" applyFont="1" applyFill="1" applyBorder="1" applyAlignment="1">
      <alignment horizontal="right" vertical="center" wrapText="1"/>
    </xf>
    <xf numFmtId="0" fontId="22" fillId="33" borderId="11" xfId="0" applyFont="1" applyFill="1" applyBorder="1" applyAlignment="1">
      <alignment horizontal="right" vertical="top" wrapText="1"/>
    </xf>
    <xf numFmtId="0" fontId="22" fillId="33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 customBuiltin="1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72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201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202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203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204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205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206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207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208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209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210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211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212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213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214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215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216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217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218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219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220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221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222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223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224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225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226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227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228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229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230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231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232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233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234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235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236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237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238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239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240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241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242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243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244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245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246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247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248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249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250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251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252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253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254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255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256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257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258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259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260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261.xml.rels><?xml version="1.0" encoding="UTF-8" standalone="yes"?>
<Relationships xmlns="http://schemas.openxmlformats.org/package/2006/relationships"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262.xml.rels><?xml version="1.0" encoding="UTF-8" standalone="yes"?>
<Relationships xmlns="http://schemas.openxmlformats.org/package/2006/relationships"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263.xml.rels><?xml version="1.0" encoding="UTF-8" standalone="yes"?>
<Relationships xmlns="http://schemas.openxmlformats.org/package/2006/relationships"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264.xml.rels><?xml version="1.0" encoding="UTF-8" standalone="yes"?>
<Relationships xmlns="http://schemas.openxmlformats.org/package/2006/relationships"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265.xml.rels><?xml version="1.0" encoding="UTF-8" standalone="yes"?>
<Relationships xmlns="http://schemas.openxmlformats.org/package/2006/relationships"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266.xml.rels><?xml version="1.0" encoding="UTF-8" standalone="yes"?>
<Relationships xmlns="http://schemas.openxmlformats.org/package/2006/relationships"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267.xml.rels><?xml version="1.0" encoding="UTF-8" standalone="yes"?>
<Relationships xmlns="http://schemas.openxmlformats.org/package/2006/relationships"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268.xml.rels><?xml version="1.0" encoding="UTF-8" standalone="yes"?>
<Relationships xmlns="http://schemas.openxmlformats.org/package/2006/relationships"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269.xml.rels><?xml version="1.0" encoding="UTF-8" standalone="yes"?>
<Relationships xmlns="http://schemas.openxmlformats.org/package/2006/relationships"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270.xml.rels><?xml version="1.0" encoding="UTF-8" standalone="yes"?>
<Relationships xmlns="http://schemas.openxmlformats.org/package/2006/relationships"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271.xml.rels><?xml version="1.0" encoding="UTF-8" standalone="yes"?>
<Relationships xmlns="http://schemas.openxmlformats.org/package/2006/relationships"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272.xml.rels><?xml version="1.0" encoding="UTF-8" standalone="yes"?>
<Relationships xmlns="http://schemas.openxmlformats.org/package/2006/relationships"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273.xml.rels><?xml version="1.0" encoding="UTF-8" standalone="yes"?>
<Relationships xmlns="http://schemas.openxmlformats.org/package/2006/relationships"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274.xml.rels><?xml version="1.0" encoding="UTF-8" standalone="yes"?>
<Relationships xmlns="http://schemas.openxmlformats.org/package/2006/relationships"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275.xml.rels><?xml version="1.0" encoding="UTF-8" standalone="yes"?>
<Relationships xmlns="http://schemas.openxmlformats.org/package/2006/relationships"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276.xml.rels><?xml version="1.0" encoding="UTF-8" standalone="yes"?>
<Relationships xmlns="http://schemas.openxmlformats.org/package/2006/relationships"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277.xml.rels><?xml version="1.0" encoding="UTF-8" standalone="yes"?>
<Relationships xmlns="http://schemas.openxmlformats.org/package/2006/relationships"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278.xml.rels><?xml version="1.0" encoding="UTF-8" standalone="yes"?>
<Relationships xmlns="http://schemas.openxmlformats.org/package/2006/relationships"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279.xml.rels><?xml version="1.0" encoding="UTF-8" standalone="yes"?>
<Relationships xmlns="http://schemas.openxmlformats.org/package/2006/relationships"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280.xml.rels><?xml version="1.0" encoding="UTF-8" standalone="yes"?>
<Relationships xmlns="http://schemas.openxmlformats.org/package/2006/relationships"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281.xml.rels><?xml version="1.0" encoding="UTF-8" standalone="yes"?>
<Relationships xmlns="http://schemas.openxmlformats.org/package/2006/relationships"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282.xml.rels><?xml version="1.0" encoding="UTF-8" standalone="yes"?>
<Relationships xmlns="http://schemas.openxmlformats.org/package/2006/relationships"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_rels/chart283.xml.rels><?xml version="1.0" encoding="UTF-8" standalone="yes"?>
<Relationships xmlns="http://schemas.openxmlformats.org/package/2006/relationships"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284.xml.rels><?xml version="1.0" encoding="UTF-8" standalone="yes"?>
<Relationships xmlns="http://schemas.openxmlformats.org/package/2006/relationships"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285.xml.rels><?xml version="1.0" encoding="UTF-8" standalone="yes"?>
<Relationships xmlns="http://schemas.openxmlformats.org/package/2006/relationships"><Relationship Id="rId2" Type="http://schemas.microsoft.com/office/2011/relationships/chartColorStyle" Target="colors285.xml"/><Relationship Id="rId1" Type="http://schemas.microsoft.com/office/2011/relationships/chartStyle" Target="style285.xml"/></Relationships>
</file>

<file path=xl/charts/_rels/chart286.xml.rels><?xml version="1.0" encoding="UTF-8" standalone="yes"?>
<Relationships xmlns="http://schemas.openxmlformats.org/package/2006/relationships"><Relationship Id="rId2" Type="http://schemas.microsoft.com/office/2011/relationships/chartColorStyle" Target="colors286.xml"/><Relationship Id="rId1" Type="http://schemas.microsoft.com/office/2011/relationships/chartStyle" Target="style286.xml"/></Relationships>
</file>

<file path=xl/charts/_rels/chart287.xml.rels><?xml version="1.0" encoding="UTF-8" standalone="yes"?>
<Relationships xmlns="http://schemas.openxmlformats.org/package/2006/relationships"><Relationship Id="rId2" Type="http://schemas.microsoft.com/office/2011/relationships/chartColorStyle" Target="colors287.xml"/><Relationship Id="rId1" Type="http://schemas.microsoft.com/office/2011/relationships/chartStyle" Target="style287.xml"/></Relationships>
</file>

<file path=xl/charts/_rels/chart288.xml.rels><?xml version="1.0" encoding="UTF-8" standalone="yes"?>
<Relationships xmlns="http://schemas.openxmlformats.org/package/2006/relationships"><Relationship Id="rId2" Type="http://schemas.microsoft.com/office/2011/relationships/chartColorStyle" Target="colors288.xml"/><Relationship Id="rId1" Type="http://schemas.microsoft.com/office/2011/relationships/chartStyle" Target="style288.xml"/></Relationships>
</file>

<file path=xl/charts/_rels/chart289.xml.rels><?xml version="1.0" encoding="UTF-8" standalone="yes"?>
<Relationships xmlns="http://schemas.openxmlformats.org/package/2006/relationships"><Relationship Id="rId2" Type="http://schemas.microsoft.com/office/2011/relationships/chartColorStyle" Target="colors289.xml"/><Relationship Id="rId1" Type="http://schemas.microsoft.com/office/2011/relationships/chartStyle" Target="style289.xml"/></Relationships>
</file>

<file path=xl/charts/_rels/chart290.xml.rels><?xml version="1.0" encoding="UTF-8" standalone="yes"?>
<Relationships xmlns="http://schemas.openxmlformats.org/package/2006/relationships"><Relationship Id="rId2" Type="http://schemas.microsoft.com/office/2011/relationships/chartColorStyle" Target="colors290.xml"/><Relationship Id="rId1" Type="http://schemas.microsoft.com/office/2011/relationships/chartStyle" Target="style290.xml"/></Relationships>
</file>

<file path=xl/charts/_rels/chart291.xml.rels><?xml version="1.0" encoding="UTF-8" standalone="yes"?>
<Relationships xmlns="http://schemas.openxmlformats.org/package/2006/relationships"><Relationship Id="rId2" Type="http://schemas.microsoft.com/office/2011/relationships/chartColorStyle" Target="colors291.xml"/><Relationship Id="rId1" Type="http://schemas.microsoft.com/office/2011/relationships/chartStyle" Target="style291.xml"/></Relationships>
</file>

<file path=xl/charts/_rels/chart292.xml.rels><?xml version="1.0" encoding="UTF-8" standalone="yes"?>
<Relationships xmlns="http://schemas.openxmlformats.org/package/2006/relationships"><Relationship Id="rId2" Type="http://schemas.microsoft.com/office/2011/relationships/chartColorStyle" Target="colors292.xml"/><Relationship Id="rId1" Type="http://schemas.microsoft.com/office/2011/relationships/chartStyle" Target="style292.xml"/></Relationships>
</file>

<file path=xl/charts/_rels/chart293.xml.rels><?xml version="1.0" encoding="UTF-8" standalone="yes"?>
<Relationships xmlns="http://schemas.openxmlformats.org/package/2006/relationships"><Relationship Id="rId2" Type="http://schemas.microsoft.com/office/2011/relationships/chartColorStyle" Target="colors293.xml"/><Relationship Id="rId1" Type="http://schemas.microsoft.com/office/2011/relationships/chartStyle" Target="style293.xml"/></Relationships>
</file>

<file path=xl/charts/_rels/chart294.xml.rels><?xml version="1.0" encoding="UTF-8" standalone="yes"?>
<Relationships xmlns="http://schemas.openxmlformats.org/package/2006/relationships"><Relationship Id="rId2" Type="http://schemas.microsoft.com/office/2011/relationships/chartColorStyle" Target="colors294.xml"/><Relationship Id="rId1" Type="http://schemas.microsoft.com/office/2011/relationships/chartStyle" Target="style294.xml"/></Relationships>
</file>

<file path=xl/charts/_rels/chart295.xml.rels><?xml version="1.0" encoding="UTF-8" standalone="yes"?>
<Relationships xmlns="http://schemas.openxmlformats.org/package/2006/relationships"><Relationship Id="rId2" Type="http://schemas.microsoft.com/office/2011/relationships/chartColorStyle" Target="colors295.xml"/><Relationship Id="rId1" Type="http://schemas.microsoft.com/office/2011/relationships/chartStyle" Target="style295.xml"/></Relationships>
</file>

<file path=xl/charts/_rels/chart296.xml.rels><?xml version="1.0" encoding="UTF-8" standalone="yes"?>
<Relationships xmlns="http://schemas.openxmlformats.org/package/2006/relationships"><Relationship Id="rId2" Type="http://schemas.microsoft.com/office/2011/relationships/chartColorStyle" Target="colors296.xml"/><Relationship Id="rId1" Type="http://schemas.microsoft.com/office/2011/relationships/chartStyle" Target="style296.xml"/></Relationships>
</file>

<file path=xl/charts/_rels/chart297.xml.rels><?xml version="1.0" encoding="UTF-8" standalone="yes"?>
<Relationships xmlns="http://schemas.openxmlformats.org/package/2006/relationships"><Relationship Id="rId2" Type="http://schemas.microsoft.com/office/2011/relationships/chartColorStyle" Target="colors297.xml"/><Relationship Id="rId1" Type="http://schemas.microsoft.com/office/2011/relationships/chartStyle" Target="style297.xml"/></Relationships>
</file>

<file path=xl/charts/_rels/chart298.xml.rels><?xml version="1.0" encoding="UTF-8" standalone="yes"?>
<Relationships xmlns="http://schemas.openxmlformats.org/package/2006/relationships"><Relationship Id="rId2" Type="http://schemas.microsoft.com/office/2011/relationships/chartColorStyle" Target="colors298.xml"/><Relationship Id="rId1" Type="http://schemas.microsoft.com/office/2011/relationships/chartStyle" Target="style298.xml"/></Relationships>
</file>

<file path=xl/charts/_rels/chart299.xml.rels><?xml version="1.0" encoding="UTF-8" standalone="yes"?>
<Relationships xmlns="http://schemas.openxmlformats.org/package/2006/relationships"><Relationship Id="rId2" Type="http://schemas.microsoft.com/office/2011/relationships/chartColorStyle" Target="colors299.xml"/><Relationship Id="rId1" Type="http://schemas.microsoft.com/office/2011/relationships/chartStyle" Target="style299.xml"/></Relationships>
</file>

<file path=xl/charts/_rels/chart300.xml.rels><?xml version="1.0" encoding="UTF-8" standalone="yes"?>
<Relationships xmlns="http://schemas.openxmlformats.org/package/2006/relationships"><Relationship Id="rId2" Type="http://schemas.microsoft.com/office/2011/relationships/chartColorStyle" Target="colors300.xml"/><Relationship Id="rId1" Type="http://schemas.microsoft.com/office/2011/relationships/chartStyle" Target="style300.xml"/></Relationships>
</file>

<file path=xl/charts/_rels/chart301.xml.rels><?xml version="1.0" encoding="UTF-8" standalone="yes"?>
<Relationships xmlns="http://schemas.openxmlformats.org/package/2006/relationships"><Relationship Id="rId2" Type="http://schemas.microsoft.com/office/2011/relationships/chartColorStyle" Target="colors301.xml"/><Relationship Id="rId1" Type="http://schemas.microsoft.com/office/2011/relationships/chartStyle" Target="style301.xml"/></Relationships>
</file>

<file path=xl/charts/_rels/chart302.xml.rels><?xml version="1.0" encoding="UTF-8" standalone="yes"?>
<Relationships xmlns="http://schemas.openxmlformats.org/package/2006/relationships"><Relationship Id="rId2" Type="http://schemas.microsoft.com/office/2011/relationships/chartColorStyle" Target="colors302.xml"/><Relationship Id="rId1" Type="http://schemas.microsoft.com/office/2011/relationships/chartStyle" Target="style302.xml"/></Relationships>
</file>

<file path=xl/charts/_rels/chart303.xml.rels><?xml version="1.0" encoding="UTF-8" standalone="yes"?>
<Relationships xmlns="http://schemas.openxmlformats.org/package/2006/relationships"><Relationship Id="rId2" Type="http://schemas.microsoft.com/office/2011/relationships/chartColorStyle" Target="colors303.xml"/><Relationship Id="rId1" Type="http://schemas.microsoft.com/office/2011/relationships/chartStyle" Target="style303.xml"/></Relationships>
</file>

<file path=xl/charts/_rels/chart304.xml.rels><?xml version="1.0" encoding="UTF-8" standalone="yes"?>
<Relationships xmlns="http://schemas.openxmlformats.org/package/2006/relationships"><Relationship Id="rId2" Type="http://schemas.microsoft.com/office/2011/relationships/chartColorStyle" Target="colors304.xml"/><Relationship Id="rId1" Type="http://schemas.microsoft.com/office/2011/relationships/chartStyle" Target="style304.xml"/></Relationships>
</file>

<file path=xl/charts/_rels/chart305.xml.rels><?xml version="1.0" encoding="UTF-8" standalone="yes"?>
<Relationships xmlns="http://schemas.openxmlformats.org/package/2006/relationships"><Relationship Id="rId2" Type="http://schemas.microsoft.com/office/2011/relationships/chartColorStyle" Target="colors305.xml"/><Relationship Id="rId1" Type="http://schemas.microsoft.com/office/2011/relationships/chartStyle" Target="style305.xml"/></Relationships>
</file>

<file path=xl/charts/_rels/chart306.xml.rels><?xml version="1.0" encoding="UTF-8" standalone="yes"?>
<Relationships xmlns="http://schemas.openxmlformats.org/package/2006/relationships"><Relationship Id="rId2" Type="http://schemas.microsoft.com/office/2011/relationships/chartColorStyle" Target="colors306.xml"/><Relationship Id="rId1" Type="http://schemas.microsoft.com/office/2011/relationships/chartStyle" Target="style306.xml"/></Relationships>
</file>

<file path=xl/charts/_rels/chart307.xml.rels><?xml version="1.0" encoding="UTF-8" standalone="yes"?>
<Relationships xmlns="http://schemas.openxmlformats.org/package/2006/relationships"><Relationship Id="rId2" Type="http://schemas.microsoft.com/office/2011/relationships/chartColorStyle" Target="colors307.xml"/><Relationship Id="rId1" Type="http://schemas.microsoft.com/office/2011/relationships/chartStyle" Target="style307.xml"/></Relationships>
</file>

<file path=xl/charts/_rels/chart308.xml.rels><?xml version="1.0" encoding="UTF-8" standalone="yes"?>
<Relationships xmlns="http://schemas.openxmlformats.org/package/2006/relationships"><Relationship Id="rId2" Type="http://schemas.microsoft.com/office/2011/relationships/chartColorStyle" Target="colors308.xml"/><Relationship Id="rId1" Type="http://schemas.microsoft.com/office/2011/relationships/chartStyle" Target="style308.xml"/></Relationships>
</file>

<file path=xl/charts/_rels/chart309.xml.rels><?xml version="1.0" encoding="UTF-8" standalone="yes"?>
<Relationships xmlns="http://schemas.openxmlformats.org/package/2006/relationships"><Relationship Id="rId2" Type="http://schemas.microsoft.com/office/2011/relationships/chartColorStyle" Target="colors309.xml"/><Relationship Id="rId1" Type="http://schemas.microsoft.com/office/2011/relationships/chartStyle" Target="style309.xml"/></Relationships>
</file>

<file path=xl/charts/_rels/chart310.xml.rels><?xml version="1.0" encoding="UTF-8" standalone="yes"?>
<Relationships xmlns="http://schemas.openxmlformats.org/package/2006/relationships"><Relationship Id="rId2" Type="http://schemas.microsoft.com/office/2011/relationships/chartColorStyle" Target="colors310.xml"/><Relationship Id="rId1" Type="http://schemas.microsoft.com/office/2011/relationships/chartStyle" Target="style310.xml"/></Relationships>
</file>

<file path=xl/charts/_rels/chart311.xml.rels><?xml version="1.0" encoding="UTF-8" standalone="yes"?>
<Relationships xmlns="http://schemas.openxmlformats.org/package/2006/relationships"><Relationship Id="rId2" Type="http://schemas.microsoft.com/office/2011/relationships/chartColorStyle" Target="colors311.xml"/><Relationship Id="rId1" Type="http://schemas.microsoft.com/office/2011/relationships/chartStyle" Target="style311.xml"/></Relationships>
</file>

<file path=xl/charts/_rels/chart312.xml.rels><?xml version="1.0" encoding="UTF-8" standalone="yes"?>
<Relationships xmlns="http://schemas.openxmlformats.org/package/2006/relationships"><Relationship Id="rId2" Type="http://schemas.microsoft.com/office/2011/relationships/chartColorStyle" Target="colors312.xml"/><Relationship Id="rId1" Type="http://schemas.microsoft.com/office/2011/relationships/chartStyle" Target="style312.xml"/></Relationships>
</file>

<file path=xl/charts/_rels/chart313.xml.rels><?xml version="1.0" encoding="UTF-8" standalone="yes"?>
<Relationships xmlns="http://schemas.openxmlformats.org/package/2006/relationships"><Relationship Id="rId2" Type="http://schemas.microsoft.com/office/2011/relationships/chartColorStyle" Target="colors313.xml"/><Relationship Id="rId1" Type="http://schemas.microsoft.com/office/2011/relationships/chartStyle" Target="style313.xml"/></Relationships>
</file>

<file path=xl/charts/_rels/chart314.xml.rels><?xml version="1.0" encoding="UTF-8" standalone="yes"?>
<Relationships xmlns="http://schemas.openxmlformats.org/package/2006/relationships"><Relationship Id="rId2" Type="http://schemas.microsoft.com/office/2011/relationships/chartColorStyle" Target="colors314.xml"/><Relationship Id="rId1" Type="http://schemas.microsoft.com/office/2011/relationships/chartStyle" Target="style3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EU szórásra gyakorolt hatása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HU'!$B$2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HU'!$B$8:$B$34</c:f>
              <c:numCache>
                <c:formatCode>General</c:formatCode>
                <c:ptCount val="27"/>
                <c:pt idx="0">
                  <c:v>1.5037185013767745E-3</c:v>
                </c:pt>
                <c:pt idx="1">
                  <c:v>1.5707627000992874E-3</c:v>
                </c:pt>
                <c:pt idx="2">
                  <c:v>1.9273751437467179E-3</c:v>
                </c:pt>
                <c:pt idx="3">
                  <c:v>1.5956833643455265E-3</c:v>
                </c:pt>
                <c:pt idx="4">
                  <c:v>1.8915757508502357E-3</c:v>
                </c:pt>
                <c:pt idx="5">
                  <c:v>9.0975558178947591E-4</c:v>
                </c:pt>
                <c:pt idx="6">
                  <c:v>2.6441704533121391E-4</c:v>
                </c:pt>
                <c:pt idx="7">
                  <c:v>1.4495661142224781E-4</c:v>
                </c:pt>
                <c:pt idx="8">
                  <c:v>-3.7735122496419804E-4</c:v>
                </c:pt>
                <c:pt idx="9">
                  <c:v>-2.8501426480749548E-4</c:v>
                </c:pt>
                <c:pt idx="10">
                  <c:v>-1.1505023180390372E-3</c:v>
                </c:pt>
                <c:pt idx="11">
                  <c:v>-1.3702643168236467E-3</c:v>
                </c:pt>
                <c:pt idx="12">
                  <c:v>-1.7008716922341377E-3</c:v>
                </c:pt>
                <c:pt idx="13">
                  <c:v>-1.4898665175165499E-3</c:v>
                </c:pt>
                <c:pt idx="14">
                  <c:v>-1.5278158009630061E-3</c:v>
                </c:pt>
                <c:pt idx="15">
                  <c:v>-1.2273867175112974E-3</c:v>
                </c:pt>
                <c:pt idx="16">
                  <c:v>-1.5213800593942423E-3</c:v>
                </c:pt>
                <c:pt idx="17">
                  <c:v>-1.6829896488589208E-3</c:v>
                </c:pt>
                <c:pt idx="18">
                  <c:v>-1.6920955826603412E-3</c:v>
                </c:pt>
                <c:pt idx="19">
                  <c:v>-1.3378897336964873E-3</c:v>
                </c:pt>
                <c:pt idx="20">
                  <c:v>-1.3301970229717408E-3</c:v>
                </c:pt>
                <c:pt idx="21">
                  <c:v>-1.0921051657544201E-3</c:v>
                </c:pt>
                <c:pt idx="22">
                  <c:v>-1.1988160028306993E-3</c:v>
                </c:pt>
                <c:pt idx="23">
                  <c:v>-1.484627305575012E-3</c:v>
                </c:pt>
                <c:pt idx="24">
                  <c:v>-1.3761175464650499E-3</c:v>
                </c:pt>
                <c:pt idx="25">
                  <c:v>-7.985959019255473E-4</c:v>
                </c:pt>
                <c:pt idx="26">
                  <c:v>-1.5048943705704143E-3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23-473B-AD2D-E5AEB19AF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eltérés az átlagtól (abszolút) (Óra)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HU'!$G$33:$AG$33</c:f>
              <c:numCache>
                <c:formatCode>#\ ##0_ ;\-#\ ##0\ </c:formatCode>
                <c:ptCount val="27"/>
                <c:pt idx="0">
                  <c:v>231.51705310066018</c:v>
                </c:pt>
                <c:pt idx="1">
                  <c:v>232.11500911260623</c:v>
                </c:pt>
                <c:pt idx="2">
                  <c:v>239.86681210339407</c:v>
                </c:pt>
                <c:pt idx="3">
                  <c:v>229.59713506952062</c:v>
                </c:pt>
                <c:pt idx="4">
                  <c:v>238.63143137021734</c:v>
                </c:pt>
                <c:pt idx="5">
                  <c:v>211.54564170338358</c:v>
                </c:pt>
                <c:pt idx="6">
                  <c:v>189.99928464164827</c:v>
                </c:pt>
                <c:pt idx="7">
                  <c:v>186.7348301596362</c:v>
                </c:pt>
                <c:pt idx="8">
                  <c:v>168.00507736443183</c:v>
                </c:pt>
                <c:pt idx="9">
                  <c:v>163.08993528378051</c:v>
                </c:pt>
                <c:pt idx="10">
                  <c:v>140.63164088358235</c:v>
                </c:pt>
                <c:pt idx="11">
                  <c:v>125.78913487442833</c:v>
                </c:pt>
                <c:pt idx="12">
                  <c:v>102.27448251988108</c:v>
                </c:pt>
                <c:pt idx="13">
                  <c:v>108.91480951049289</c:v>
                </c:pt>
                <c:pt idx="14">
                  <c:v>103.8462202952237</c:v>
                </c:pt>
                <c:pt idx="15">
                  <c:v>109.27339759127653</c:v>
                </c:pt>
                <c:pt idx="16">
                  <c:v>94.519630596253592</c:v>
                </c:pt>
                <c:pt idx="17">
                  <c:v>90.468041007619377</c:v>
                </c:pt>
                <c:pt idx="18">
                  <c:v>91.203086784576271</c:v>
                </c:pt>
                <c:pt idx="19">
                  <c:v>106.56932515855237</c:v>
                </c:pt>
                <c:pt idx="20">
                  <c:v>105.90209375306586</c:v>
                </c:pt>
                <c:pt idx="21">
                  <c:v>117.07663601678678</c:v>
                </c:pt>
                <c:pt idx="22">
                  <c:v>113.58748616539606</c:v>
                </c:pt>
                <c:pt idx="23">
                  <c:v>100.11489681744411</c:v>
                </c:pt>
                <c:pt idx="24">
                  <c:v>99.730195186121364</c:v>
                </c:pt>
                <c:pt idx="25">
                  <c:v>113.70172932310174</c:v>
                </c:pt>
                <c:pt idx="26">
                  <c:v>108.3133206355551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05-4A26-91DF-921E90225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3981407"/>
        <c:axId val="883975999"/>
      </c:lineChart>
      <c:catAx>
        <c:axId val="88398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83975999"/>
        <c:crosses val="autoZero"/>
        <c:auto val="1"/>
        <c:lblAlgn val="ctr"/>
        <c:lblOffset val="100"/>
        <c:noMultiLvlLbl val="0"/>
      </c:catAx>
      <c:valAx>
        <c:axId val="88397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83981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átlagtól való eltérés (átlag =100%) (Óra)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HU'!$G$34:$AG$34</c:f>
              <c:numCache>
                <c:formatCode>0.00</c:formatCode>
                <c:ptCount val="27"/>
                <c:pt idx="0">
                  <c:v>7.4140670154134973</c:v>
                </c:pt>
                <c:pt idx="1">
                  <c:v>7.3837749546645419</c:v>
                </c:pt>
                <c:pt idx="2">
                  <c:v>7.1474380839213518</c:v>
                </c:pt>
                <c:pt idx="3">
                  <c:v>7.4717956058599571</c:v>
                </c:pt>
                <c:pt idx="4">
                  <c:v>7.181654817177078</c:v>
                </c:pt>
                <c:pt idx="5">
                  <c:v>8.134671763691987</c:v>
                </c:pt>
                <c:pt idx="6">
                  <c:v>8.9884586596174891</c:v>
                </c:pt>
                <c:pt idx="7">
                  <c:v>9.0870308896832181</c:v>
                </c:pt>
                <c:pt idx="8">
                  <c:v>10.049070832385421</c:v>
                </c:pt>
                <c:pt idx="9">
                  <c:v>10.396166150694647</c:v>
                </c:pt>
                <c:pt idx="10">
                  <c:v>12.041872998682452</c:v>
                </c:pt>
                <c:pt idx="11">
                  <c:v>13.420164363247782</c:v>
                </c:pt>
                <c:pt idx="12">
                  <c:v>16.480411105013125</c:v>
                </c:pt>
                <c:pt idx="13">
                  <c:v>15.445881033537825</c:v>
                </c:pt>
                <c:pt idx="14">
                  <c:v>15.930803981133115</c:v>
                </c:pt>
                <c:pt idx="15">
                  <c:v>15.164959074549857</c:v>
                </c:pt>
                <c:pt idx="16">
                  <c:v>17.553817751267324</c:v>
                </c:pt>
                <c:pt idx="17">
                  <c:v>18.214520184576532</c:v>
                </c:pt>
                <c:pt idx="18">
                  <c:v>18.008128574582152</c:v>
                </c:pt>
                <c:pt idx="19">
                  <c:v>15.408098647509092</c:v>
                </c:pt>
                <c:pt idx="20">
                  <c:v>15.485981892586109</c:v>
                </c:pt>
                <c:pt idx="21">
                  <c:v>14.034596652978802</c:v>
                </c:pt>
                <c:pt idx="22">
                  <c:v>14.383736879743871</c:v>
                </c:pt>
                <c:pt idx="23">
                  <c:v>16.279146810233549</c:v>
                </c:pt>
                <c:pt idx="24">
                  <c:v>16.26859149113211</c:v>
                </c:pt>
                <c:pt idx="25">
                  <c:v>13.574096716603878</c:v>
                </c:pt>
                <c:pt idx="26">
                  <c:v>14.668432931811594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93-4E75-9379-6B92928FC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675119"/>
        <c:axId val="1019676367"/>
      </c:lineChart>
      <c:catAx>
        <c:axId val="101967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6367"/>
        <c:crosses val="autoZero"/>
        <c:auto val="1"/>
        <c:lblAlgn val="ctr"/>
        <c:lblOffset val="100"/>
        <c:noMultiLvlLbl val="0"/>
      </c:catAx>
      <c:valAx>
        <c:axId val="101967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relatív átlagtól való eltérés (Óra)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HU'!$G$35:$AG$35</c:f>
              <c:numCache>
                <c:formatCode>0.00</c:formatCode>
                <c:ptCount val="27"/>
                <c:pt idx="0">
                  <c:v>0.13487873766463762</c:v>
                </c:pt>
                <c:pt idx="1">
                  <c:v>0.13543207995095671</c:v>
                </c:pt>
                <c:pt idx="2">
                  <c:v>0.13991027110113313</c:v>
                </c:pt>
                <c:pt idx="3">
                  <c:v>0.13383663750326935</c:v>
                </c:pt>
                <c:pt idx="4">
                  <c:v>0.13924367370152635</c:v>
                </c:pt>
                <c:pt idx="5">
                  <c:v>0.12293059007781548</c:v>
                </c:pt>
                <c:pt idx="6">
                  <c:v>0.11125377974899155</c:v>
                </c:pt>
                <c:pt idx="7">
                  <c:v>0.11004694626220873</c:v>
                </c:pt>
                <c:pt idx="8">
                  <c:v>9.9511687864441353E-2</c:v>
                </c:pt>
                <c:pt idx="9">
                  <c:v>9.6189305317439772E-2</c:v>
                </c:pt>
                <c:pt idx="10">
                  <c:v>8.3043559760961921E-2</c:v>
                </c:pt>
                <c:pt idx="11">
                  <c:v>7.4514735656932923E-2</c:v>
                </c:pt>
                <c:pt idx="12">
                  <c:v>6.0678097993308741E-2</c:v>
                </c:pt>
                <c:pt idx="13">
                  <c:v>6.4742179344039238E-2</c:v>
                </c:pt>
                <c:pt idx="14">
                  <c:v>6.2771470993196701E-2</c:v>
                </c:pt>
                <c:pt idx="15">
                  <c:v>6.5941490186954763E-2</c:v>
                </c:pt>
                <c:pt idx="16">
                  <c:v>5.6967664480155805E-2</c:v>
                </c:pt>
                <c:pt idx="17">
                  <c:v>5.4901254047129262E-2</c:v>
                </c:pt>
                <c:pt idx="18">
                  <c:v>5.5530478686800659E-2</c:v>
                </c:pt>
                <c:pt idx="19">
                  <c:v>6.4900934429158924E-2</c:v>
                </c:pt>
                <c:pt idx="20">
                  <c:v>6.4574529851332746E-2</c:v>
                </c:pt>
                <c:pt idx="21">
                  <c:v>7.125249301608913E-2</c:v>
                </c:pt>
                <c:pt idx="22">
                  <c:v>6.9522962520836021E-2</c:v>
                </c:pt>
                <c:pt idx="23">
                  <c:v>6.1428280711331308E-2</c:v>
                </c:pt>
                <c:pt idx="24">
                  <c:v>6.1468136350039435E-2</c:v>
                </c:pt>
                <c:pt idx="25">
                  <c:v>7.3669727045394998E-2</c:v>
                </c:pt>
                <c:pt idx="26">
                  <c:v>6.8173608227180757E-2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C3-48DF-B06D-CF8F356E5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675119"/>
        <c:axId val="1019676367"/>
      </c:lineChart>
      <c:catAx>
        <c:axId val="101967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6367"/>
        <c:crosses val="autoZero"/>
        <c:auto val="1"/>
        <c:lblAlgn val="ctr"/>
        <c:lblOffset val="100"/>
        <c:noMultiLvlLbl val="0"/>
      </c:catAx>
      <c:valAx>
        <c:axId val="101967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CZ'!$B$8:$B$34</c:f>
              <c:numCache>
                <c:formatCode>General</c:formatCode>
                <c:ptCount val="27"/>
                <c:pt idx="0">
                  <c:v>-1.8458721488586322E-3</c:v>
                </c:pt>
                <c:pt idx="1">
                  <c:v>-1.8232651611332501E-3</c:v>
                </c:pt>
                <c:pt idx="2">
                  <c:v>-1.6568762246786384E-3</c:v>
                </c:pt>
                <c:pt idx="3">
                  <c:v>-1.127891189182384E-3</c:v>
                </c:pt>
                <c:pt idx="4">
                  <c:v>-3.3657734368677805E-4</c:v>
                </c:pt>
                <c:pt idx="5">
                  <c:v>-1.325754211902036E-4</c:v>
                </c:pt>
                <c:pt idx="6">
                  <c:v>-1.5900716202109505E-3</c:v>
                </c:pt>
                <c:pt idx="7">
                  <c:v>-1.614161206727624E-3</c:v>
                </c:pt>
                <c:pt idx="8">
                  <c:v>-1.6779331723421609E-3</c:v>
                </c:pt>
                <c:pt idx="9">
                  <c:v>-1.368808516362674E-3</c:v>
                </c:pt>
                <c:pt idx="10">
                  <c:v>-1.7581501553614737E-3</c:v>
                </c:pt>
                <c:pt idx="11">
                  <c:v>-1.8130237105079133E-3</c:v>
                </c:pt>
                <c:pt idx="12">
                  <c:v>-1.8954098903673083E-3</c:v>
                </c:pt>
                <c:pt idx="13">
                  <c:v>-1.5187918198779488E-3</c:v>
                </c:pt>
                <c:pt idx="14">
                  <c:v>-1.1090085697025437E-3</c:v>
                </c:pt>
                <c:pt idx="15">
                  <c:v>-4.344247599042117E-4</c:v>
                </c:pt>
                <c:pt idx="16">
                  <c:v>-3.3359169413856027E-4</c:v>
                </c:pt>
                <c:pt idx="17">
                  <c:v>-9.1873708487036354E-4</c:v>
                </c:pt>
                <c:pt idx="18">
                  <c:v>-1.0984158532776345E-3</c:v>
                </c:pt>
                <c:pt idx="19">
                  <c:v>-7.6614659941626195E-4</c:v>
                </c:pt>
                <c:pt idx="20">
                  <c:v>-1.215641054154018E-3</c:v>
                </c:pt>
                <c:pt idx="21">
                  <c:v>-7.6109853390786408E-4</c:v>
                </c:pt>
                <c:pt idx="22">
                  <c:v>-4.788305973557061E-4</c:v>
                </c:pt>
                <c:pt idx="23">
                  <c:v>-1.3596446251210037E-4</c:v>
                </c:pt>
                <c:pt idx="24">
                  <c:v>3.3488304744726249E-4</c:v>
                </c:pt>
                <c:pt idx="25">
                  <c:v>7.1942576280786819E-4</c:v>
                </c:pt>
                <c:pt idx="26">
                  <c:v>-5.5179141174616086E-5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FB-49D7-836A-BA7CC936E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CZ'!$G$35:$AG$35</c:f>
              <c:numCache>
                <c:formatCode>0.00</c:formatCode>
                <c:ptCount val="27"/>
                <c:pt idx="0">
                  <c:v>6.7108496071441232E-2</c:v>
                </c:pt>
                <c:pt idx="1">
                  <c:v>6.7386852291399971E-2</c:v>
                </c:pt>
                <c:pt idx="2">
                  <c:v>7.202700470773396E-2</c:v>
                </c:pt>
                <c:pt idx="3">
                  <c:v>8.47413406544862E-2</c:v>
                </c:pt>
                <c:pt idx="4">
                  <c:v>0.10318343822499376</c:v>
                </c:pt>
                <c:pt idx="5">
                  <c:v>0.10425366180148884</c:v>
                </c:pt>
                <c:pt idx="6">
                  <c:v>6.7644089408779751E-2</c:v>
                </c:pt>
                <c:pt idx="7">
                  <c:v>6.7978194942110839E-2</c:v>
                </c:pt>
                <c:pt idx="8">
                  <c:v>6.5600481476901756E-2</c:v>
                </c:pt>
                <c:pt idx="9">
                  <c:v>6.968151751837863E-2</c:v>
                </c:pt>
                <c:pt idx="10">
                  <c:v>6.4635227746211318E-2</c:v>
                </c:pt>
                <c:pt idx="11">
                  <c:v>5.9900135157910088E-2</c:v>
                </c:pt>
                <c:pt idx="12">
                  <c:v>5.3094298534365952E-2</c:v>
                </c:pt>
                <c:pt idx="13">
                  <c:v>6.3799684186271854E-2</c:v>
                </c:pt>
                <c:pt idx="14">
                  <c:v>7.5224068611715961E-2</c:v>
                </c:pt>
                <c:pt idx="15">
                  <c:v>8.5674289260392569E-2</c:v>
                </c:pt>
                <c:pt idx="16">
                  <c:v>8.8171848491364599E-2</c:v>
                </c:pt>
                <c:pt idx="17">
                  <c:v>7.8051864693822318E-2</c:v>
                </c:pt>
                <c:pt idx="18">
                  <c:v>7.4223894058120868E-2</c:v>
                </c:pt>
                <c:pt idx="19">
                  <c:v>8.0254977500726105E-2</c:v>
                </c:pt>
                <c:pt idx="20">
                  <c:v>6.7973445320253179E-2</c:v>
                </c:pt>
                <c:pt idx="21">
                  <c:v>7.967934347400242E-2</c:v>
                </c:pt>
                <c:pt idx="22">
                  <c:v>8.7302054413861269E-2</c:v>
                </c:pt>
                <c:pt idx="23">
                  <c:v>9.5031706454151654E-2</c:v>
                </c:pt>
                <c:pt idx="24">
                  <c:v>0.1008115154804218</c:v>
                </c:pt>
                <c:pt idx="25">
                  <c:v>0.10379580425277574</c:v>
                </c:pt>
                <c:pt idx="26">
                  <c:v>0.10324479395191863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73-4A23-A4F1-58437C022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CZ'!$G$33:$AG$33</c:f>
              <c:numCache>
                <c:formatCode>#\ ##0_ ;\-#\ ##0\ </c:formatCode>
                <c:ptCount val="27"/>
                <c:pt idx="0">
                  <c:v>115.19058909869023</c:v>
                </c:pt>
                <c:pt idx="1">
                  <c:v>115.49331472537619</c:v>
                </c:pt>
                <c:pt idx="2">
                  <c:v>123.48548729572417</c:v>
                </c:pt>
                <c:pt idx="3">
                  <c:v>145.37401267082078</c:v>
                </c:pt>
                <c:pt idx="4">
                  <c:v>176.83253323314716</c:v>
                </c:pt>
                <c:pt idx="5">
                  <c:v>179.40536827947358</c:v>
                </c:pt>
                <c:pt idx="6">
                  <c:v>115.52262428207837</c:v>
                </c:pt>
                <c:pt idx="7">
                  <c:v>115.34983130588625</c:v>
                </c:pt>
                <c:pt idx="8">
                  <c:v>110.75295979990187</c:v>
                </c:pt>
                <c:pt idx="9">
                  <c:v>118.14571427711053</c:v>
                </c:pt>
                <c:pt idx="10">
                  <c:v>109.45771307249242</c:v>
                </c:pt>
                <c:pt idx="11">
                  <c:v>101.11806898255827</c:v>
                </c:pt>
                <c:pt idx="12">
                  <c:v>89.49179501238109</c:v>
                </c:pt>
                <c:pt idx="13">
                  <c:v>107.32926386447275</c:v>
                </c:pt>
                <c:pt idx="14">
                  <c:v>124.44722223256372</c:v>
                </c:pt>
                <c:pt idx="15">
                  <c:v>141.97314387585652</c:v>
                </c:pt>
                <c:pt idx="16">
                  <c:v>146.29300015091349</c:v>
                </c:pt>
                <c:pt idx="17">
                  <c:v>128.61635710142946</c:v>
                </c:pt>
                <c:pt idx="18">
                  <c:v>121.90509448788634</c:v>
                </c:pt>
                <c:pt idx="19">
                  <c:v>131.78113486490247</c:v>
                </c:pt>
                <c:pt idx="20">
                  <c:v>111.47630800560569</c:v>
                </c:pt>
                <c:pt idx="21">
                  <c:v>130.92299088897676</c:v>
                </c:pt>
                <c:pt idx="22">
                  <c:v>142.63518898483608</c:v>
                </c:pt>
                <c:pt idx="23">
                  <c:v>154.88125950899394</c:v>
                </c:pt>
                <c:pt idx="24">
                  <c:v>163.56363984451127</c:v>
                </c:pt>
                <c:pt idx="25">
                  <c:v>160.1982647872519</c:v>
                </c:pt>
                <c:pt idx="26">
                  <c:v>164.03395334453512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C4-4476-868A-0CAF81D7D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CZ'!$G$34:$AG$34</c:f>
              <c:numCache>
                <c:formatCode>0.00</c:formatCode>
                <c:ptCount val="27"/>
                <c:pt idx="0">
                  <c:v>14.901242890847037</c:v>
                </c:pt>
                <c:pt idx="1">
                  <c:v>14.839690028489752</c:v>
                </c:pt>
                <c:pt idx="2">
                  <c:v>13.883681600501488</c:v>
                </c:pt>
                <c:pt idx="3">
                  <c:v>11.800615759399838</c:v>
                </c:pt>
                <c:pt idx="4">
                  <c:v>9.6914777914211196</c:v>
                </c:pt>
                <c:pt idx="5">
                  <c:v>9.59198921860526</c:v>
                </c:pt>
                <c:pt idx="6">
                  <c:v>14.783257617038846</c:v>
                </c:pt>
                <c:pt idx="7">
                  <c:v>14.710599492257543</c:v>
                </c:pt>
                <c:pt idx="8">
                  <c:v>15.243790555898659</c:v>
                </c:pt>
                <c:pt idx="9">
                  <c:v>14.351007779591599</c:v>
                </c:pt>
                <c:pt idx="10">
                  <c:v>15.471439257961249</c:v>
                </c:pt>
                <c:pt idx="11">
                  <c:v>16.694453148791357</c:v>
                </c:pt>
                <c:pt idx="12">
                  <c:v>18.834414006858712</c:v>
                </c:pt>
                <c:pt idx="13">
                  <c:v>15.674058778729437</c:v>
                </c:pt>
                <c:pt idx="14">
                  <c:v>13.293617567559389</c:v>
                </c:pt>
                <c:pt idx="15">
                  <c:v>11.672113169922758</c:v>
                </c:pt>
                <c:pt idx="16">
                  <c:v>11.341488435483331</c:v>
                </c:pt>
                <c:pt idx="17">
                  <c:v>12.811993716264775</c:v>
                </c:pt>
                <c:pt idx="18">
                  <c:v>13.472750422080415</c:v>
                </c:pt>
                <c:pt idx="19">
                  <c:v>12.4602863416285</c:v>
                </c:pt>
                <c:pt idx="20">
                  <c:v>14.711627390498665</c:v>
                </c:pt>
                <c:pt idx="21">
                  <c:v>12.550304211859846</c:v>
                </c:pt>
                <c:pt idx="22">
                  <c:v>11.454484166654689</c:v>
                </c:pt>
                <c:pt idx="23">
                  <c:v>10.522803781098608</c:v>
                </c:pt>
                <c:pt idx="24">
                  <c:v>9.9195017080584016</c:v>
                </c:pt>
                <c:pt idx="25">
                  <c:v>9.6343008004898021</c:v>
                </c:pt>
                <c:pt idx="26">
                  <c:v>9.6857183953091379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A6-49F2-ABE1-2AEF08316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SK'!$B$8:$B$34</c:f>
              <c:numCache>
                <c:formatCode>General</c:formatCode>
                <c:ptCount val="27"/>
                <c:pt idx="0">
                  <c:v>-1.4267611925291301E-3</c:v>
                </c:pt>
                <c:pt idx="1">
                  <c:v>-1.9826297591112874E-3</c:v>
                </c:pt>
                <c:pt idx="2">
                  <c:v>-1.8050388621043134E-3</c:v>
                </c:pt>
                <c:pt idx="3">
                  <c:v>-1.913834244182025E-3</c:v>
                </c:pt>
                <c:pt idx="4">
                  <c:v>-2.0218478395605394E-3</c:v>
                </c:pt>
                <c:pt idx="5">
                  <c:v>-1.943164115873669E-3</c:v>
                </c:pt>
                <c:pt idx="6">
                  <c:v>-1.9436795007005819E-3</c:v>
                </c:pt>
                <c:pt idx="7">
                  <c:v>-2.3461390428543977E-3</c:v>
                </c:pt>
                <c:pt idx="8">
                  <c:v>-2.4869914683814109E-3</c:v>
                </c:pt>
                <c:pt idx="9">
                  <c:v>-2.2827917561929201E-3</c:v>
                </c:pt>
                <c:pt idx="10">
                  <c:v>-2.2173569329675541E-3</c:v>
                </c:pt>
                <c:pt idx="11">
                  <c:v>-2.0293639900563487E-3</c:v>
                </c:pt>
                <c:pt idx="12">
                  <c:v>-1.6472506835097933E-3</c:v>
                </c:pt>
                <c:pt idx="13">
                  <c:v>-1.4564204583703833E-3</c:v>
                </c:pt>
                <c:pt idx="14">
                  <c:v>-1.0818940099574237E-3</c:v>
                </c:pt>
                <c:pt idx="15">
                  <c:v>-2.6575157147579187E-4</c:v>
                </c:pt>
                <c:pt idx="16">
                  <c:v>-6.7405692078068014E-4</c:v>
                </c:pt>
                <c:pt idx="17">
                  <c:v>-5.9847129451603975E-4</c:v>
                </c:pt>
                <c:pt idx="18">
                  <c:v>-9.1780753290271466E-4</c:v>
                </c:pt>
                <c:pt idx="19">
                  <c:v>-1.0967599992583593E-3</c:v>
                </c:pt>
                <c:pt idx="20">
                  <c:v>-1.1614720519035338E-3</c:v>
                </c:pt>
                <c:pt idx="21">
                  <c:v>-1.4988373892271672E-3</c:v>
                </c:pt>
                <c:pt idx="22">
                  <c:v>-1.7992924598735915E-3</c:v>
                </c:pt>
                <c:pt idx="23">
                  <c:v>-1.8931314749046912E-3</c:v>
                </c:pt>
                <c:pt idx="24">
                  <c:v>-1.8588524798509309E-3</c:v>
                </c:pt>
                <c:pt idx="25">
                  <c:v>-2.0985460269580813E-3</c:v>
                </c:pt>
                <c:pt idx="26">
                  <c:v>-2.3886019262081837E-3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01-4A59-86F7-4D6B36B5C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SK'!$G$35:$AG$35</c:f>
              <c:numCache>
                <c:formatCode>0.00</c:formatCode>
                <c:ptCount val="27"/>
                <c:pt idx="0">
                  <c:v>7.9533008671752323E-2</c:v>
                </c:pt>
                <c:pt idx="1">
                  <c:v>6.1914894918160955E-2</c:v>
                </c:pt>
                <c:pt idx="2">
                  <c:v>6.7408174852926217E-2</c:v>
                </c:pt>
                <c:pt idx="3">
                  <c:v>6.2079252239451377E-2</c:v>
                </c:pt>
                <c:pt idx="4">
                  <c:v>5.9652997050794798E-2</c:v>
                </c:pt>
                <c:pt idx="5">
                  <c:v>5.5289770017239094E-2</c:v>
                </c:pt>
                <c:pt idx="6">
                  <c:v>5.4572693291144399E-2</c:v>
                </c:pt>
                <c:pt idx="7">
                  <c:v>3.3670813200209287E-2</c:v>
                </c:pt>
                <c:pt idx="8">
                  <c:v>5.7484490620166315E-3</c:v>
                </c:pt>
                <c:pt idx="9">
                  <c:v>2.7419439289239313E-2</c:v>
                </c:pt>
                <c:pt idx="10">
                  <c:v>4.4601743207645025E-2</c:v>
                </c:pt>
                <c:pt idx="11">
                  <c:v>5.0878847265780312E-2</c:v>
                </c:pt>
                <c:pt idx="12">
                  <c:v>6.2576615676259092E-2</c:v>
                </c:pt>
                <c:pt idx="13">
                  <c:v>6.5812152503272839E-2</c:v>
                </c:pt>
                <c:pt idx="14">
                  <c:v>7.5948821731253599E-2</c:v>
                </c:pt>
                <c:pt idx="15">
                  <c:v>8.92348221169912E-2</c:v>
                </c:pt>
                <c:pt idx="16">
                  <c:v>8.0654058512242291E-2</c:v>
                </c:pt>
                <c:pt idx="17">
                  <c:v>8.566895443267232E-2</c:v>
                </c:pt>
                <c:pt idx="18">
                  <c:v>7.8910941528040415E-2</c:v>
                </c:pt>
                <c:pt idx="19">
                  <c:v>7.1843557471874542E-2</c:v>
                </c:pt>
                <c:pt idx="20">
                  <c:v>6.951356054713187E-2</c:v>
                </c:pt>
                <c:pt idx="21">
                  <c:v>5.8958833000792542E-2</c:v>
                </c:pt>
                <c:pt idx="22">
                  <c:v>4.8947677100367515E-2</c:v>
                </c:pt>
                <c:pt idx="23">
                  <c:v>4.5489958909152861E-2</c:v>
                </c:pt>
                <c:pt idx="24">
                  <c:v>4.2846099688478224E-2</c:v>
                </c:pt>
                <c:pt idx="25">
                  <c:v>1.8518954095125703E-2</c:v>
                </c:pt>
                <c:pt idx="26">
                  <c:v>3.5418673952540246E-3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7E-49E7-80B4-541D74214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SK'!$G$33:$AG$33</c:f>
              <c:numCache>
                <c:formatCode>#\ ##0_ ;\-#\ ##0\ </c:formatCode>
                <c:ptCount val="27"/>
                <c:pt idx="0">
                  <c:v>136.51705310066018</c:v>
                </c:pt>
                <c:pt idx="1">
                  <c:v>106.11500911260623</c:v>
                </c:pt>
                <c:pt idx="2">
                  <c:v>115.56681210339411</c:v>
                </c:pt>
                <c:pt idx="3">
                  <c:v>106.49713506952071</c:v>
                </c:pt>
                <c:pt idx="4">
                  <c:v>102.23143137021725</c:v>
                </c:pt>
                <c:pt idx="5">
                  <c:v>95.14564170338349</c:v>
                </c:pt>
                <c:pt idx="6">
                  <c:v>93.199284641648319</c:v>
                </c:pt>
                <c:pt idx="7">
                  <c:v>57.134830159636294</c:v>
                </c:pt>
                <c:pt idx="8">
                  <c:v>9.7050773644318724</c:v>
                </c:pt>
                <c:pt idx="9">
                  <c:v>46.489935283780596</c:v>
                </c:pt>
                <c:pt idx="10">
                  <c:v>75.53164088358244</c:v>
                </c:pt>
                <c:pt idx="11">
                  <c:v>85.889134874428237</c:v>
                </c:pt>
                <c:pt idx="12">
                  <c:v>105.47448251988112</c:v>
                </c:pt>
                <c:pt idx="13">
                  <c:v>110.71480951049284</c:v>
                </c:pt>
                <c:pt idx="14">
                  <c:v>125.64622029522366</c:v>
                </c:pt>
                <c:pt idx="15">
                  <c:v>147.87339759127644</c:v>
                </c:pt>
                <c:pt idx="16">
                  <c:v>133.81963059625355</c:v>
                </c:pt>
                <c:pt idx="17">
                  <c:v>141.16804100761942</c:v>
                </c:pt>
                <c:pt idx="18">
                  <c:v>129.60308678457636</c:v>
                </c:pt>
                <c:pt idx="19">
                  <c:v>117.96932515855246</c:v>
                </c:pt>
                <c:pt idx="20">
                  <c:v>114.00209375306576</c:v>
                </c:pt>
                <c:pt idx="21">
                  <c:v>96.876636016786733</c:v>
                </c:pt>
                <c:pt idx="22">
                  <c:v>79.971327369715937</c:v>
                </c:pt>
                <c:pt idx="23">
                  <c:v>74.138857374523923</c:v>
                </c:pt>
                <c:pt idx="24">
                  <c:v>69.516502998601254</c:v>
                </c:pt>
                <c:pt idx="25">
                  <c:v>28.582121725161869</c:v>
                </c:pt>
                <c:pt idx="26">
                  <c:v>5.6272717376548371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8F-4E90-B50F-E006AA2A5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SK'!$G$34:$AG$34</c:f>
              <c:numCache>
                <c:formatCode>0.00</c:formatCode>
                <c:ptCount val="27"/>
                <c:pt idx="0">
                  <c:v>12.573395835271214</c:v>
                </c:pt>
                <c:pt idx="1">
                  <c:v>16.151202409723847</c:v>
                </c:pt>
                <c:pt idx="2">
                  <c:v>14.834995936054328</c:v>
                </c:pt>
                <c:pt idx="3">
                  <c:v>16.108441450660706</c:v>
                </c:pt>
                <c:pt idx="4">
                  <c:v>16.763617076079104</c:v>
                </c:pt>
                <c:pt idx="5">
                  <c:v>18.086528478743983</c:v>
                </c:pt>
                <c:pt idx="6">
                  <c:v>18.324182657891136</c:v>
                </c:pt>
                <c:pt idx="7">
                  <c:v>29.699312400146731</c:v>
                </c:pt>
                <c:pt idx="8">
                  <c:v>173.95996541181611</c:v>
                </c:pt>
                <c:pt idx="9">
                  <c:v>36.470475907669176</c:v>
                </c:pt>
                <c:pt idx="10">
                  <c:v>22.420648344269054</c:v>
                </c:pt>
                <c:pt idx="11">
                  <c:v>19.654533342239692</c:v>
                </c:pt>
                <c:pt idx="12">
                  <c:v>15.980410400803914</c:v>
                </c:pt>
                <c:pt idx="13">
                  <c:v>15.194762091245535</c:v>
                </c:pt>
                <c:pt idx="14">
                  <c:v>13.166761211102386</c:v>
                </c:pt>
                <c:pt idx="15">
                  <c:v>11.20638755450144</c:v>
                </c:pt>
                <c:pt idx="16">
                  <c:v>12.398632114070395</c:v>
                </c:pt>
                <c:pt idx="17">
                  <c:v>11.672840022646771</c:v>
                </c:pt>
                <c:pt idx="18">
                  <c:v>12.67251385721532</c:v>
                </c:pt>
                <c:pt idx="19">
                  <c:v>13.919132559540667</c:v>
                </c:pt>
                <c:pt idx="20">
                  <c:v>14.385682334916162</c:v>
                </c:pt>
                <c:pt idx="21">
                  <c:v>16.960986998954976</c:v>
                </c:pt>
                <c:pt idx="22">
                  <c:v>20.429978688253044</c:v>
                </c:pt>
                <c:pt idx="23">
                  <c:v>21.982873231366973</c:v>
                </c:pt>
                <c:pt idx="24">
                  <c:v>23.33934727479782</c:v>
                </c:pt>
                <c:pt idx="25">
                  <c:v>53.998729888487922</c:v>
                </c:pt>
                <c:pt idx="26">
                  <c:v>282.33693936141265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55-4807-88C6-0C525C7D8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PL'!$B$8:$B$34</c:f>
              <c:numCache>
                <c:formatCode>General</c:formatCode>
                <c:ptCount val="27"/>
                <c:pt idx="0">
                  <c:v>-9.8291268703060153E-5</c:v>
                </c:pt>
                <c:pt idx="1">
                  <c:v>4.9330148875574575E-4</c:v>
                </c:pt>
                <c:pt idx="2">
                  <c:v>3.1738111010667924E-4</c:v>
                </c:pt>
                <c:pt idx="3">
                  <c:v>-3.7836414536418506E-4</c:v>
                </c:pt>
                <c:pt idx="4">
                  <c:v>-7.7807334841205333E-4</c:v>
                </c:pt>
                <c:pt idx="5">
                  <c:v>-1.1965024721105055E-3</c:v>
                </c:pt>
                <c:pt idx="6">
                  <c:v>-8.0572906349800355E-4</c:v>
                </c:pt>
                <c:pt idx="7">
                  <c:v>-6.6472489867196172E-4</c:v>
                </c:pt>
                <c:pt idx="8">
                  <c:v>-2.5561011187021088E-4</c:v>
                </c:pt>
                <c:pt idx="9">
                  <c:v>-2.1947309007958049E-4</c:v>
                </c:pt>
                <c:pt idx="10">
                  <c:v>-6.1569821571814953E-4</c:v>
                </c:pt>
                <c:pt idx="11">
                  <c:v>-3.0745826066330695E-4</c:v>
                </c:pt>
                <c:pt idx="12">
                  <c:v>-1.6169148331285355E-4</c:v>
                </c:pt>
                <c:pt idx="13">
                  <c:v>-1.3121441758208452E-4</c:v>
                </c:pt>
                <c:pt idx="14">
                  <c:v>4.4594817488091687E-4</c:v>
                </c:pt>
                <c:pt idx="15">
                  <c:v>5.0189738109136794E-4</c:v>
                </c:pt>
                <c:pt idx="16">
                  <c:v>2.4816144864678313E-4</c:v>
                </c:pt>
                <c:pt idx="17">
                  <c:v>3.3189018037749207E-4</c:v>
                </c:pt>
                <c:pt idx="18">
                  <c:v>3.8008995995175709E-4</c:v>
                </c:pt>
                <c:pt idx="19">
                  <c:v>7.3661288006651726E-4</c:v>
                </c:pt>
                <c:pt idx="20">
                  <c:v>1.1141485033498988E-3</c:v>
                </c:pt>
                <c:pt idx="21">
                  <c:v>1.0752382562743551E-3</c:v>
                </c:pt>
                <c:pt idx="22">
                  <c:v>6.5051128327288377E-4</c:v>
                </c:pt>
                <c:pt idx="23">
                  <c:v>-5.3114477149826533E-5</c:v>
                </c:pt>
                <c:pt idx="24">
                  <c:v>2.190939436007705E-4</c:v>
                </c:pt>
                <c:pt idx="25">
                  <c:v>3.8915128624030793E-3</c:v>
                </c:pt>
                <c:pt idx="26">
                  <c:v>3.1553682483343309E-3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2-47B7-849A-4F7DBD70E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PL'!$G$35:$AG$35</c:f>
              <c:numCache>
                <c:formatCode>0.00</c:formatCode>
                <c:ptCount val="27"/>
                <c:pt idx="0">
                  <c:v>0.10880501997131839</c:v>
                </c:pt>
                <c:pt idx="1">
                  <c:v>0.11881963040929981</c:v>
                </c:pt>
                <c:pt idx="2">
                  <c:v>0.11533768806141384</c:v>
                </c:pt>
                <c:pt idx="3">
                  <c:v>0.10111249767114795</c:v>
                </c:pt>
                <c:pt idx="4">
                  <c:v>9.4068252402009694E-2</c:v>
                </c:pt>
                <c:pt idx="5">
                  <c:v>7.9893564595154301E-2</c:v>
                </c:pt>
                <c:pt idx="6">
                  <c:v>8.9189814827092928E-2</c:v>
                </c:pt>
                <c:pt idx="7">
                  <c:v>9.3465249438207762E-2</c:v>
                </c:pt>
                <c:pt idx="8">
                  <c:v>0.10202828038553199</c:v>
                </c:pt>
                <c:pt idx="9">
                  <c:v>9.7528589375691699E-2</c:v>
                </c:pt>
                <c:pt idx="10">
                  <c:v>9.5960744888384908E-2</c:v>
                </c:pt>
                <c:pt idx="11">
                  <c:v>0.10024860358063618</c:v>
                </c:pt>
                <c:pt idx="12">
                  <c:v>0.10036585072252785</c:v>
                </c:pt>
                <c:pt idx="13">
                  <c:v>9.8232437652148299E-2</c:v>
                </c:pt>
                <c:pt idx="14">
                  <c:v>0.1083566538490897</c:v>
                </c:pt>
                <c:pt idx="15">
                  <c:v>0.10370080019195872</c:v>
                </c:pt>
                <c:pt idx="16">
                  <c:v>9.9536791121873386E-2</c:v>
                </c:pt>
                <c:pt idx="17">
                  <c:v>0.10429209454610665</c:v>
                </c:pt>
                <c:pt idx="18">
                  <c:v>0.10596502364930403</c:v>
                </c:pt>
                <c:pt idx="19">
                  <c:v>0.1097820797389602</c:v>
                </c:pt>
                <c:pt idx="20">
                  <c:v>0.11534205699047019</c:v>
                </c:pt>
                <c:pt idx="21">
                  <c:v>0.11456256889350626</c:v>
                </c:pt>
                <c:pt idx="22">
                  <c:v>0.10882748253748876</c:v>
                </c:pt>
                <c:pt idx="23">
                  <c:v>9.6665198425351637E-2</c:v>
                </c:pt>
                <c:pt idx="24">
                  <c:v>9.8710875171543533E-2</c:v>
                </c:pt>
                <c:pt idx="25">
                  <c:v>0.14601424082809494</c:v>
                </c:pt>
                <c:pt idx="26">
                  <c:v>0.15197139498321532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76-4C60-A858-E935FE8CF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baseline="0">
                <a:effectLst/>
              </a:rPr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PL'!$G$33:$AG$33</c:f>
              <c:numCache>
                <c:formatCode>#\ ##0_ ;\-#\ ##0\ </c:formatCode>
                <c:ptCount val="27"/>
                <c:pt idx="0">
                  <c:v>186.76196131781012</c:v>
                </c:pt>
                <c:pt idx="1">
                  <c:v>203.64318118128631</c:v>
                </c:pt>
                <c:pt idx="2">
                  <c:v>197.73876022775403</c:v>
                </c:pt>
                <c:pt idx="3">
                  <c:v>173.45877943513074</c:v>
                </c:pt>
                <c:pt idx="4">
                  <c:v>161.21121427249727</c:v>
                </c:pt>
                <c:pt idx="5">
                  <c:v>137.48518883342354</c:v>
                </c:pt>
                <c:pt idx="6">
                  <c:v>152.31842956438823</c:v>
                </c:pt>
                <c:pt idx="7">
                  <c:v>158.59792636213638</c:v>
                </c:pt>
                <c:pt idx="8">
                  <c:v>172.25382774013178</c:v>
                </c:pt>
                <c:pt idx="9">
                  <c:v>165.36070488406062</c:v>
                </c:pt>
                <c:pt idx="10">
                  <c:v>162.50648518572234</c:v>
                </c:pt>
                <c:pt idx="11">
                  <c:v>169.23075691813824</c:v>
                </c:pt>
                <c:pt idx="12">
                  <c:v>169.16920247642111</c:v>
                </c:pt>
                <c:pt idx="13">
                  <c:v>165.25497508789294</c:v>
                </c:pt>
                <c:pt idx="14">
                  <c:v>179.26023985140364</c:v>
                </c:pt>
                <c:pt idx="15">
                  <c:v>171.84535468916647</c:v>
                </c:pt>
                <c:pt idx="16">
                  <c:v>165.14948986285344</c:v>
                </c:pt>
                <c:pt idx="17">
                  <c:v>171.8558464633295</c:v>
                </c:pt>
                <c:pt idx="18">
                  <c:v>174.0366277504163</c:v>
                </c:pt>
                <c:pt idx="19">
                  <c:v>180.26554247926242</c:v>
                </c:pt>
                <c:pt idx="20">
                  <c:v>189.16073196658567</c:v>
                </c:pt>
                <c:pt idx="21">
                  <c:v>188.24043358685662</c:v>
                </c:pt>
                <c:pt idx="22">
                  <c:v>177.80370281886599</c:v>
                </c:pt>
                <c:pt idx="23">
                  <c:v>157.54350038982398</c:v>
                </c:pt>
                <c:pt idx="24">
                  <c:v>160.15541437258139</c:v>
                </c:pt>
                <c:pt idx="25">
                  <c:v>225.35812678828188</c:v>
                </c:pt>
                <c:pt idx="26">
                  <c:v>241.45012799376514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98-4BA5-BB9A-4B442CD96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PL'!$G$34:$AG$34</c:f>
              <c:numCache>
                <c:formatCode>0.00</c:formatCode>
                <c:ptCount val="27"/>
                <c:pt idx="0">
                  <c:v>9.1907524143978421</c:v>
                </c:pt>
                <c:pt idx="1">
                  <c:v>8.4161177454877159</c:v>
                </c:pt>
                <c:pt idx="2">
                  <c:v>8.6701928641705575</c:v>
                </c:pt>
                <c:pt idx="3">
                  <c:v>9.8899742666068668</c:v>
                </c:pt>
                <c:pt idx="4">
                  <c:v>10.630579121704145</c:v>
                </c:pt>
                <c:pt idx="5">
                  <c:v>12.516652687451273</c:v>
                </c:pt>
                <c:pt idx="6">
                  <c:v>11.212042562692179</c:v>
                </c:pt>
                <c:pt idx="7">
                  <c:v>10.699163657195664</c:v>
                </c:pt>
                <c:pt idx="8">
                  <c:v>9.8012040996998309</c:v>
                </c:pt>
                <c:pt idx="9">
                  <c:v>10.253403708607753</c:v>
                </c:pt>
                <c:pt idx="10">
                  <c:v>10.420927861315924</c:v>
                </c:pt>
                <c:pt idx="11">
                  <c:v>9.9752012924113984</c:v>
                </c:pt>
                <c:pt idx="12">
                  <c:v>9.9635482866040483</c:v>
                </c:pt>
                <c:pt idx="13">
                  <c:v>10.179936728650757</c:v>
                </c:pt>
                <c:pt idx="14">
                  <c:v>9.2287825848952334</c:v>
                </c:pt>
                <c:pt idx="15">
                  <c:v>9.6431271325671322</c:v>
                </c:pt>
                <c:pt idx="16">
                  <c:v>10.046536448774951</c:v>
                </c:pt>
                <c:pt idx="17">
                  <c:v>9.5884544686932944</c:v>
                </c:pt>
                <c:pt idx="18">
                  <c:v>9.4370761743945302</c:v>
                </c:pt>
                <c:pt idx="19">
                  <c:v>9.1089547800314925</c:v>
                </c:pt>
                <c:pt idx="20">
                  <c:v>8.6698644544081791</c:v>
                </c:pt>
                <c:pt idx="21">
                  <c:v>8.7288545434902769</c:v>
                </c:pt>
                <c:pt idx="22">
                  <c:v>9.1888553946428111</c:v>
                </c:pt>
                <c:pt idx="23">
                  <c:v>10.344984713109922</c:v>
                </c:pt>
                <c:pt idx="24">
                  <c:v>10.13059602867629</c:v>
                </c:pt>
                <c:pt idx="25">
                  <c:v>6.8486470520181459</c:v>
                </c:pt>
                <c:pt idx="26">
                  <c:v>6.5801856994893431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45-4C5D-9293-AFD1C316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SI'!$G$33:$AG$33</c:f>
              <c:numCache>
                <c:formatCode>#\ ##0_ ;\-#\ ##0\ </c:formatCode>
                <c:ptCount val="27"/>
                <c:pt idx="0">
                  <c:v>38.517053100660178</c:v>
                </c:pt>
                <c:pt idx="1">
                  <c:v>13.115009112606231</c:v>
                </c:pt>
                <c:pt idx="2">
                  <c:v>0.56681210339411336</c:v>
                </c:pt>
                <c:pt idx="3">
                  <c:v>12.497135069520709</c:v>
                </c:pt>
                <c:pt idx="4">
                  <c:v>16.231431370217251</c:v>
                </c:pt>
                <c:pt idx="5">
                  <c:v>10.754358296616601</c:v>
                </c:pt>
                <c:pt idx="6">
                  <c:v>11.90071535835159</c:v>
                </c:pt>
                <c:pt idx="7">
                  <c:v>23.634830159636294</c:v>
                </c:pt>
                <c:pt idx="8">
                  <c:v>35.505077364431827</c:v>
                </c:pt>
                <c:pt idx="9">
                  <c:v>40.989935283780596</c:v>
                </c:pt>
                <c:pt idx="10">
                  <c:v>3.1316408835823495</c:v>
                </c:pt>
                <c:pt idx="11">
                  <c:v>20.710865125571672</c:v>
                </c:pt>
                <c:pt idx="12">
                  <c:v>30.625517480118788</c:v>
                </c:pt>
                <c:pt idx="13">
                  <c:v>8.7851904895071584</c:v>
                </c:pt>
                <c:pt idx="14">
                  <c:v>24.646220295223657</c:v>
                </c:pt>
                <c:pt idx="15">
                  <c:v>23.173397591276398</c:v>
                </c:pt>
                <c:pt idx="16">
                  <c:v>4.2196305962536371</c:v>
                </c:pt>
                <c:pt idx="17">
                  <c:v>3.5319589923806234</c:v>
                </c:pt>
                <c:pt idx="18">
                  <c:v>19.803086784576408</c:v>
                </c:pt>
                <c:pt idx="19">
                  <c:v>39.769325158552419</c:v>
                </c:pt>
                <c:pt idx="20">
                  <c:v>47.302093753065719</c:v>
                </c:pt>
                <c:pt idx="21">
                  <c:v>9.2766360167868243</c:v>
                </c:pt>
                <c:pt idx="22">
                  <c:v>11.889107961754007</c:v>
                </c:pt>
                <c:pt idx="23">
                  <c:v>30.675744881476021</c:v>
                </c:pt>
                <c:pt idx="24">
                  <c:v>20.634702092488624</c:v>
                </c:pt>
                <c:pt idx="25">
                  <c:v>9.5756011788482738</c:v>
                </c:pt>
                <c:pt idx="26">
                  <c:v>7.6087122602052659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27-4C1E-B4C9-8840C0CE8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75680"/>
        <c:axId val="46885664"/>
      </c:lineChart>
      <c:catAx>
        <c:axId val="4687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85664"/>
        <c:crosses val="autoZero"/>
        <c:auto val="1"/>
        <c:lblAlgn val="ctr"/>
        <c:lblOffset val="100"/>
        <c:noMultiLvlLbl val="0"/>
      </c:catAx>
      <c:valAx>
        <c:axId val="4688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75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SI'!$G$34:$AG$34</c:f>
              <c:numCache>
                <c:formatCode>0.00</c:formatCode>
                <c:ptCount val="27"/>
                <c:pt idx="0">
                  <c:v>44.564233468575495</c:v>
                </c:pt>
                <c:pt idx="1">
                  <c:v>130.68118948083662</c:v>
                </c:pt>
                <c:pt idx="2">
                  <c:v>3024.6940346376718</c:v>
                </c:pt>
                <c:pt idx="3">
                  <c:v>137.27169110258103</c:v>
                </c:pt>
                <c:pt idx="4">
                  <c:v>105.58332962392612</c:v>
                </c:pt>
                <c:pt idx="5">
                  <c:v>160.01460159998666</c:v>
                </c:pt>
                <c:pt idx="6">
                  <c:v>143.5040385332689</c:v>
                </c:pt>
                <c:pt idx="7">
                  <c:v>71.795107406283805</c:v>
                </c:pt>
                <c:pt idx="8">
                  <c:v>47.550802531889801</c:v>
                </c:pt>
                <c:pt idx="9">
                  <c:v>41.3640581029929</c:v>
                </c:pt>
                <c:pt idx="10">
                  <c:v>540.76071365476093</c:v>
                </c:pt>
                <c:pt idx="11">
                  <c:v>81.508466927403433</c:v>
                </c:pt>
                <c:pt idx="12">
                  <c:v>55.036637946585358</c:v>
                </c:pt>
                <c:pt idx="13">
                  <c:v>191.49103169689857</c:v>
                </c:pt>
                <c:pt idx="14">
                  <c:v>67.124036054541946</c:v>
                </c:pt>
                <c:pt idx="15">
                  <c:v>71.509867980366721</c:v>
                </c:pt>
                <c:pt idx="16">
                  <c:v>393.20512342403515</c:v>
                </c:pt>
                <c:pt idx="17">
                  <c:v>466.54900652787677</c:v>
                </c:pt>
                <c:pt idx="18">
                  <c:v>82.936409413435541</c:v>
                </c:pt>
                <c:pt idx="19">
                  <c:v>41.288874485423037</c:v>
                </c:pt>
                <c:pt idx="20">
                  <c:v>34.670725461082654</c:v>
                </c:pt>
                <c:pt idx="21">
                  <c:v>177.12491478698189</c:v>
                </c:pt>
                <c:pt idx="22">
                  <c:v>137.42095025887599</c:v>
                </c:pt>
                <c:pt idx="23">
                  <c:v>53.129438567169878</c:v>
                </c:pt>
                <c:pt idx="24">
                  <c:v>78.628215592435652</c:v>
                </c:pt>
                <c:pt idx="25">
                  <c:v>161.18029999893267</c:v>
                </c:pt>
                <c:pt idx="26">
                  <c:v>208.81150778615236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D4-4C9D-A9AE-091E2200A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303008"/>
        <c:axId val="169303424"/>
      </c:lineChart>
      <c:catAx>
        <c:axId val="1693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3424"/>
        <c:crosses val="autoZero"/>
        <c:auto val="1"/>
        <c:lblAlgn val="ctr"/>
        <c:lblOffset val="100"/>
        <c:noMultiLvlLbl val="0"/>
      </c:catAx>
      <c:valAx>
        <c:axId val="16930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3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SI'!$H$4:$AG$4</c:f>
              <c:strCach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strCache>
            </c:strRef>
          </c:cat>
          <c:val>
            <c:numRef>
              <c:f>'working hours SI'!$G$35:$AG$35</c:f>
              <c:numCache>
                <c:formatCode>0.00</c:formatCode>
                <c:ptCount val="27"/>
                <c:pt idx="0">
                  <c:v>2.2439519815933798E-2</c:v>
                </c:pt>
                <c:pt idx="1">
                  <c:v>7.6522107272878953E-3</c:v>
                </c:pt>
                <c:pt idx="2">
                  <c:v>3.3061195233249105E-4</c:v>
                </c:pt>
                <c:pt idx="3">
                  <c:v>7.2848231996553124E-3</c:v>
                </c:pt>
                <c:pt idx="4">
                  <c:v>9.4711921243805057E-3</c:v>
                </c:pt>
                <c:pt idx="5">
                  <c:v>6.2494296770481943E-3</c:v>
                </c:pt>
                <c:pt idx="6">
                  <c:v>6.9684450014148381E-3</c:v>
                </c:pt>
                <c:pt idx="7">
                  <c:v>1.3928525718905405E-2</c:v>
                </c:pt>
                <c:pt idx="8">
                  <c:v>2.1030139277446538E-2</c:v>
                </c:pt>
                <c:pt idx="9">
                  <c:v>2.4175577684135516E-2</c:v>
                </c:pt>
                <c:pt idx="10">
                  <c:v>1.8492467643247325E-3</c:v>
                </c:pt>
                <c:pt idx="11">
                  <c:v>1.2268664074993128E-2</c:v>
                </c:pt>
                <c:pt idx="12">
                  <c:v>1.8169714526721795E-2</c:v>
                </c:pt>
                <c:pt idx="13">
                  <c:v>5.2221766791817658E-3</c:v>
                </c:pt>
                <c:pt idx="14">
                  <c:v>1.4897793082457754E-2</c:v>
                </c:pt>
                <c:pt idx="15">
                  <c:v>1.3984083990681585E-2</c:v>
                </c:pt>
                <c:pt idx="16">
                  <c:v>2.5432018568120056E-3</c:v>
                </c:pt>
                <c:pt idx="17">
                  <c:v>2.1433975552582149E-3</c:v>
                </c:pt>
                <c:pt idx="18">
                  <c:v>1.205743059137067E-2</c:v>
                </c:pt>
                <c:pt idx="19">
                  <c:v>2.4219599406930994E-2</c:v>
                </c:pt>
                <c:pt idx="20">
                  <c:v>2.8842776916291654E-2</c:v>
                </c:pt>
                <c:pt idx="21">
                  <c:v>5.6457331324768368E-3</c:v>
                </c:pt>
                <c:pt idx="22">
                  <c:v>7.276910821211631E-3</c:v>
                </c:pt>
                <c:pt idx="23">
                  <c:v>1.8821956846687388E-2</c:v>
                </c:pt>
                <c:pt idx="24">
                  <c:v>1.2718080811898826E-2</c:v>
                </c:pt>
                <c:pt idx="25">
                  <c:v>6.2042321549632424E-3</c:v>
                </c:pt>
                <c:pt idx="26">
                  <c:v>4.7890080896504901E-3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EA-4A07-A346-384ED7514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608095"/>
        <c:axId val="1856609343"/>
      </c:lineChart>
      <c:catAx>
        <c:axId val="185660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609343"/>
        <c:crosses val="autoZero"/>
        <c:auto val="1"/>
        <c:lblAlgn val="ctr"/>
        <c:lblOffset val="100"/>
        <c:noMultiLvlLbl val="0"/>
      </c:catAx>
      <c:valAx>
        <c:axId val="18566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608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</a:t>
            </a:r>
            <a:r>
              <a:rPr lang="hu-HU" baseline="0"/>
              <a:t>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SI'!$B$8:$B$34</c:f>
              <c:numCache>
                <c:formatCode>General</c:formatCode>
                <c:ptCount val="27"/>
                <c:pt idx="0">
                  <c:v>-2.6643127515811743E-3</c:v>
                </c:pt>
                <c:pt idx="1">
                  <c:v>-2.6934235964412578E-3</c:v>
                </c:pt>
                <c:pt idx="2">
                  <c:v>-2.6591083232594681E-3</c:v>
                </c:pt>
                <c:pt idx="3">
                  <c:v>-2.6496749145356602E-3</c:v>
                </c:pt>
                <c:pt idx="4">
                  <c:v>-2.6795981926148044E-3</c:v>
                </c:pt>
                <c:pt idx="5">
                  <c:v>-2.4218145976545452E-3</c:v>
                </c:pt>
                <c:pt idx="6">
                  <c:v>-2.4044613342094068E-3</c:v>
                </c:pt>
                <c:pt idx="7">
                  <c:v>-2.4902911293676333E-3</c:v>
                </c:pt>
                <c:pt idx="8">
                  <c:v>-2.4567339646391489E-3</c:v>
                </c:pt>
                <c:pt idx="9">
                  <c:v>-2.3126382353879649E-3</c:v>
                </c:pt>
                <c:pt idx="10">
                  <c:v>-2.5091378526074098E-3</c:v>
                </c:pt>
                <c:pt idx="11">
                  <c:v>-2.3541863663715523E-3</c:v>
                </c:pt>
                <c:pt idx="12">
                  <c:v>-2.2193991676344865E-3</c:v>
                </c:pt>
                <c:pt idx="13">
                  <c:v>-2.302632726071549E-3</c:v>
                </c:pt>
                <c:pt idx="14">
                  <c:v>-2.3282098235813398E-3</c:v>
                </c:pt>
                <c:pt idx="15">
                  <c:v>-2.2046542051028101E-3</c:v>
                </c:pt>
                <c:pt idx="16">
                  <c:v>-2.2167042796881475E-3</c:v>
                </c:pt>
                <c:pt idx="17">
                  <c:v>-2.265942409006988E-3</c:v>
                </c:pt>
                <c:pt idx="18">
                  <c:v>-2.3088294860186126E-3</c:v>
                </c:pt>
                <c:pt idx="19">
                  <c:v>-2.187084217232127E-3</c:v>
                </c:pt>
                <c:pt idx="20">
                  <c:v>-2.1255881063555193E-3</c:v>
                </c:pt>
                <c:pt idx="21">
                  <c:v>-2.2460484242457224E-3</c:v>
                </c:pt>
                <c:pt idx="22">
                  <c:v>-2.207984364214724E-3</c:v>
                </c:pt>
                <c:pt idx="23">
                  <c:v>-2.0849923884558724E-3</c:v>
                </c:pt>
                <c:pt idx="24">
                  <c:v>-2.0995016729400406E-3</c:v>
                </c:pt>
                <c:pt idx="25">
                  <c:v>-2.0854538599083539E-3</c:v>
                </c:pt>
                <c:pt idx="26">
                  <c:v>-2.4255299542457059E-3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82-4045-8782-5DDBB7E09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EE'!$A$13:$A$34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'sum EE'!$B$13:$B$34</c:f>
              <c:numCache>
                <c:formatCode>General</c:formatCode>
                <c:ptCount val="22"/>
                <c:pt idx="0">
                  <c:v>-5.843260619529389E-4</c:v>
                </c:pt>
                <c:pt idx="1">
                  <c:v>-3.6026595112846616E-4</c:v>
                </c:pt>
                <c:pt idx="2">
                  <c:v>2.0151234520204842E-6</c:v>
                </c:pt>
                <c:pt idx="3">
                  <c:v>4.8079625986115204E-4</c:v>
                </c:pt>
                <c:pt idx="4">
                  <c:v>7.8647174429667677E-4</c:v>
                </c:pt>
                <c:pt idx="5">
                  <c:v>1.2132993531330932E-3</c:v>
                </c:pt>
                <c:pt idx="6">
                  <c:v>1.3277986198937664E-3</c:v>
                </c:pt>
                <c:pt idx="7">
                  <c:v>1.5158864145321388E-3</c:v>
                </c:pt>
                <c:pt idx="8">
                  <c:v>7.3509019828855993E-4</c:v>
                </c:pt>
                <c:pt idx="9">
                  <c:v>-1.7498290817980072E-3</c:v>
                </c:pt>
                <c:pt idx="10">
                  <c:v>-8.0561072726065275E-4</c:v>
                </c:pt>
                <c:pt idx="11">
                  <c:v>3.3715180600521477E-4</c:v>
                </c:pt>
                <c:pt idx="12">
                  <c:v>-4.0479417326445832E-4</c:v>
                </c:pt>
                <c:pt idx="13">
                  <c:v>-7.9359211004026431E-4</c:v>
                </c:pt>
                <c:pt idx="14">
                  <c:v>-8.3689355428001599E-4</c:v>
                </c:pt>
                <c:pt idx="15">
                  <c:v>-9.5693073415779872E-4</c:v>
                </c:pt>
                <c:pt idx="16">
                  <c:v>-9.3489611069719203E-4</c:v>
                </c:pt>
                <c:pt idx="17">
                  <c:v>-7.0775957881477614E-4</c:v>
                </c:pt>
                <c:pt idx="18">
                  <c:v>-1.8497333131349408E-3</c:v>
                </c:pt>
                <c:pt idx="19">
                  <c:v>-1.8278687534239169E-3</c:v>
                </c:pt>
                <c:pt idx="20">
                  <c:v>-1.2711461715118055E-3</c:v>
                </c:pt>
                <c:pt idx="21">
                  <c:v>4.2775774674544409E-4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AA-441C-94F4-9B0EA4B68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99737532808399"/>
                  <c:y val="-0.320874161563137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EE'!$L$33:$AG$33</c:f>
              <c:numCache>
                <c:formatCode>#\ ##0_ ;\-#\ ##0\ </c:formatCode>
                <c:ptCount val="22"/>
                <c:pt idx="0">
                  <c:v>163.14564170338349</c:v>
                </c:pt>
                <c:pt idx="1">
                  <c:v>169.19928464164832</c:v>
                </c:pt>
                <c:pt idx="2">
                  <c:v>182.13483015963629</c:v>
                </c:pt>
                <c:pt idx="3">
                  <c:v>195.70507736443187</c:v>
                </c:pt>
                <c:pt idx="4">
                  <c:v>196.4899352837806</c:v>
                </c:pt>
                <c:pt idx="5">
                  <c:v>219.53164088358244</c:v>
                </c:pt>
                <c:pt idx="6">
                  <c:v>217.88913487442824</c:v>
                </c:pt>
                <c:pt idx="7">
                  <c:v>217.47448251988112</c:v>
                </c:pt>
                <c:pt idx="8">
                  <c:v>191.71480951049284</c:v>
                </c:pt>
                <c:pt idx="9">
                  <c:v>90.646220295223657</c:v>
                </c:pt>
                <c:pt idx="10">
                  <c:v>127.87339759127644</c:v>
                </c:pt>
                <c:pt idx="11">
                  <c:v>167.81963059625355</c:v>
                </c:pt>
                <c:pt idx="12">
                  <c:v>148.16804100761942</c:v>
                </c:pt>
                <c:pt idx="13">
                  <c:v>134.60308678457636</c:v>
                </c:pt>
                <c:pt idx="14">
                  <c:v>128.96932515855246</c:v>
                </c:pt>
                <c:pt idx="15">
                  <c:v>123.00209375306576</c:v>
                </c:pt>
                <c:pt idx="16">
                  <c:v>123.87663601678673</c:v>
                </c:pt>
                <c:pt idx="17">
                  <c:v>134.18748616539597</c:v>
                </c:pt>
                <c:pt idx="18">
                  <c:v>77.408363445834084</c:v>
                </c:pt>
                <c:pt idx="19">
                  <c:v>71.926372430211359</c:v>
                </c:pt>
                <c:pt idx="20">
                  <c:v>93.757757644781805</c:v>
                </c:pt>
                <c:pt idx="21">
                  <c:v>178.26905172580518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FA-45A5-80F8-4B7252CA8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7627840"/>
        <c:axId val="537629920"/>
      </c:lineChart>
      <c:catAx>
        <c:axId val="53762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7629920"/>
        <c:crosses val="autoZero"/>
        <c:auto val="1"/>
        <c:lblAlgn val="ctr"/>
        <c:lblOffset val="100"/>
        <c:noMultiLvlLbl val="0"/>
      </c:catAx>
      <c:valAx>
        <c:axId val="5376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762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904658792650918"/>
                  <c:y val="-0.142230242053076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EE'!$L$34:$AG$34</c:f>
              <c:numCache>
                <c:formatCode>0.00</c:formatCode>
                <c:ptCount val="22"/>
                <c:pt idx="0">
                  <c:v>10.547964017483942</c:v>
                </c:pt>
                <c:pt idx="1">
                  <c:v>10.093427516406754</c:v>
                </c:pt>
                <c:pt idx="2">
                  <c:v>9.3165330780120801</c:v>
                </c:pt>
                <c:pt idx="3">
                  <c:v>8.6267303095653087</c:v>
                </c:pt>
                <c:pt idx="4">
                  <c:v>8.6289919240264332</c:v>
                </c:pt>
                <c:pt idx="5">
                  <c:v>7.7140058367006112</c:v>
                </c:pt>
                <c:pt idx="6">
                  <c:v>7.7475678908838086</c:v>
                </c:pt>
                <c:pt idx="7">
                  <c:v>7.7504519056668233</c:v>
                </c:pt>
                <c:pt idx="8">
                  <c:v>8.7749360353793282</c:v>
                </c:pt>
                <c:pt idx="9">
                  <c:v>18.250664774733554</c:v>
                </c:pt>
                <c:pt idx="10">
                  <c:v>12.959119204022567</c:v>
                </c:pt>
                <c:pt idx="11">
                  <c:v>9.8866882468324686</c:v>
                </c:pt>
                <c:pt idx="12">
                  <c:v>11.121372380887738</c:v>
                </c:pt>
                <c:pt idx="13">
                  <c:v>12.201777481106172</c:v>
                </c:pt>
                <c:pt idx="14">
                  <c:v>12.731947483037272</c:v>
                </c:pt>
                <c:pt idx="15">
                  <c:v>13.333089350001883</c:v>
                </c:pt>
                <c:pt idx="16">
                  <c:v>13.264191027600644</c:v>
                </c:pt>
                <c:pt idx="17">
                  <c:v>12.175595210277727</c:v>
                </c:pt>
                <c:pt idx="18">
                  <c:v>21.054380051878837</c:v>
                </c:pt>
                <c:pt idx="19">
                  <c:v>22.55737012718286</c:v>
                </c:pt>
                <c:pt idx="20">
                  <c:v>16.461552723182024</c:v>
                </c:pt>
                <c:pt idx="21">
                  <c:v>8.9122966885365518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60-462E-962E-062B702C9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015360"/>
        <c:axId val="527009952"/>
      </c:lineChart>
      <c:catAx>
        <c:axId val="527015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009952"/>
        <c:crosses val="autoZero"/>
        <c:auto val="1"/>
        <c:lblAlgn val="ctr"/>
        <c:lblOffset val="100"/>
        <c:noMultiLvlLbl val="0"/>
      </c:catAx>
      <c:valAx>
        <c:axId val="52700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01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EE'!$L$35:$AG$35</c:f>
              <c:numCache>
                <c:formatCode>0.00</c:formatCode>
                <c:ptCount val="22"/>
                <c:pt idx="0">
                  <c:v>9.4805025722730432E-2</c:v>
                </c:pt>
                <c:pt idx="1">
                  <c:v>9.9074372741520284E-2</c:v>
                </c:pt>
                <c:pt idx="2">
                  <c:v>0.10733606499611931</c:v>
                </c:pt>
                <c:pt idx="3">
                  <c:v>0.11591877387093011</c:v>
                </c:pt>
                <c:pt idx="4">
                  <c:v>0.11588839215570654</c:v>
                </c:pt>
                <c:pt idx="5">
                  <c:v>0.12963433281866871</c:v>
                </c:pt>
                <c:pt idx="6">
                  <c:v>0.12907276374778878</c:v>
                </c:pt>
                <c:pt idx="7">
                  <c:v>0.12902473457952041</c:v>
                </c:pt>
                <c:pt idx="8">
                  <c:v>0.11396094466878599</c:v>
                </c:pt>
                <c:pt idx="9">
                  <c:v>5.479252467474019E-2</c:v>
                </c:pt>
                <c:pt idx="10">
                  <c:v>7.7165738215417889E-2</c:v>
                </c:pt>
                <c:pt idx="11">
                  <c:v>0.10114610423974717</c:v>
                </c:pt>
                <c:pt idx="12">
                  <c:v>8.9916960403062879E-2</c:v>
                </c:pt>
                <c:pt idx="13">
                  <c:v>8.1955272627160167E-2</c:v>
                </c:pt>
                <c:pt idx="14">
                  <c:v>7.8542579706073756E-2</c:v>
                </c:pt>
                <c:pt idx="15">
                  <c:v>7.5001372431353186E-2</c:v>
                </c:pt>
                <c:pt idx="16">
                  <c:v>7.5390952823218629E-2</c:v>
                </c:pt>
                <c:pt idx="17">
                  <c:v>8.2131508376352289E-2</c:v>
                </c:pt>
                <c:pt idx="18">
                  <c:v>4.7496055335562476E-2</c:v>
                </c:pt>
                <c:pt idx="19">
                  <c:v>4.4331408952453438E-2</c:v>
                </c:pt>
                <c:pt idx="20">
                  <c:v>6.0747610922009039E-2</c:v>
                </c:pt>
                <c:pt idx="21">
                  <c:v>0.11220452313781819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CF-4D0D-B57F-52E60C69B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36783"/>
        <c:axId val="100743023"/>
      </c:lineChart>
      <c:catAx>
        <c:axId val="100736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3023"/>
        <c:crosses val="autoZero"/>
        <c:auto val="1"/>
        <c:lblAlgn val="ctr"/>
        <c:lblOffset val="100"/>
        <c:noMultiLvlLbl val="0"/>
      </c:catAx>
      <c:valAx>
        <c:axId val="10074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67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LV'!$B$8:$B$34</c:f>
              <c:numCache>
                <c:formatCode>General</c:formatCode>
                <c:ptCount val="27"/>
                <c:pt idx="0">
                  <c:v>-1.1016296623090754E-3</c:v>
                </c:pt>
                <c:pt idx="1">
                  <c:v>-1.055344616309295E-3</c:v>
                </c:pt>
                <c:pt idx="2">
                  <c:v>-1.1524147517818356E-3</c:v>
                </c:pt>
                <c:pt idx="3">
                  <c:v>-1.1478063787629667E-3</c:v>
                </c:pt>
                <c:pt idx="4">
                  <c:v>-1.1211446287671539E-3</c:v>
                </c:pt>
                <c:pt idx="5">
                  <c:v>-1.0573352101904271E-3</c:v>
                </c:pt>
                <c:pt idx="6">
                  <c:v>-4.8378295514972525E-4</c:v>
                </c:pt>
                <c:pt idx="7">
                  <c:v>-1.0056001971185391E-3</c:v>
                </c:pt>
                <c:pt idx="8">
                  <c:v>-9.1038150330580159E-4</c:v>
                </c:pt>
                <c:pt idx="9">
                  <c:v>-1.5819231595287919E-3</c:v>
                </c:pt>
                <c:pt idx="10">
                  <c:v>-9.6459388669635493E-4</c:v>
                </c:pt>
                <c:pt idx="11">
                  <c:v>-1.042153342478272E-3</c:v>
                </c:pt>
                <c:pt idx="12">
                  <c:v>-1.6017713300073705E-3</c:v>
                </c:pt>
                <c:pt idx="13">
                  <c:v>-2.0688373459471637E-3</c:v>
                </c:pt>
                <c:pt idx="14">
                  <c:v>-2.1875466225702439E-3</c:v>
                </c:pt>
                <c:pt idx="15">
                  <c:v>-2.1624094896389306E-3</c:v>
                </c:pt>
                <c:pt idx="16">
                  <c:v>-2.0949000103504811E-3</c:v>
                </c:pt>
                <c:pt idx="17">
                  <c:v>-2.2002568051078253E-3</c:v>
                </c:pt>
                <c:pt idx="18">
                  <c:v>-2.2207454099124058E-3</c:v>
                </c:pt>
                <c:pt idx="19">
                  <c:v>-2.0920442924838439E-3</c:v>
                </c:pt>
                <c:pt idx="20">
                  <c:v>-2.2397125043960159E-3</c:v>
                </c:pt>
                <c:pt idx="21">
                  <c:v>-2.2407588434130016E-3</c:v>
                </c:pt>
                <c:pt idx="22">
                  <c:v>-2.2719871044905859E-3</c:v>
                </c:pt>
                <c:pt idx="23">
                  <c:v>-2.2502925323049094E-3</c:v>
                </c:pt>
                <c:pt idx="24">
                  <c:v>-2.216121609168592E-3</c:v>
                </c:pt>
                <c:pt idx="25">
                  <c:v>-2.0735406218714697E-3</c:v>
                </c:pt>
                <c:pt idx="26">
                  <c:v>-2.4299407137759882E-3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63-418A-9EF1-F5A595D24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525809273840769E-2"/>
                  <c:y val="-0.436752344094212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LV'!$G$33:$AG$33</c:f>
              <c:numCache>
                <c:formatCode>#\ ##0_ ;\-#\ ##0\ </c:formatCode>
                <c:ptCount val="27"/>
                <c:pt idx="0">
                  <c:v>150.66433840175023</c:v>
                </c:pt>
                <c:pt idx="1">
                  <c:v>151.61100208883613</c:v>
                </c:pt>
                <c:pt idx="2">
                  <c:v>146.77669984257409</c:v>
                </c:pt>
                <c:pt idx="3">
                  <c:v>144.5394351768507</c:v>
                </c:pt>
                <c:pt idx="4">
                  <c:v>147.71810931625714</c:v>
                </c:pt>
                <c:pt idx="5">
                  <c:v>143.79278352363349</c:v>
                </c:pt>
                <c:pt idx="6">
                  <c:v>164.72045247338838</c:v>
                </c:pt>
                <c:pt idx="7">
                  <c:v>144.8165833796163</c:v>
                </c:pt>
                <c:pt idx="8">
                  <c:v>147.70493661934188</c:v>
                </c:pt>
                <c:pt idx="9">
                  <c:v>106.64875766271052</c:v>
                </c:pt>
                <c:pt idx="10">
                  <c:v>148.66524549094243</c:v>
                </c:pt>
                <c:pt idx="11">
                  <c:v>140.8930308785782</c:v>
                </c:pt>
                <c:pt idx="12">
                  <c:v>108.10040530328115</c:v>
                </c:pt>
                <c:pt idx="13">
                  <c:v>68.798874574212732</c:v>
                </c:pt>
                <c:pt idx="14">
                  <c:v>52.977258751263662</c:v>
                </c:pt>
                <c:pt idx="15">
                  <c:v>35.269329203346388</c:v>
                </c:pt>
                <c:pt idx="16">
                  <c:v>47.859351981793452</c:v>
                </c:pt>
                <c:pt idx="17">
                  <c:v>43.803452438049362</c:v>
                </c:pt>
                <c:pt idx="18">
                  <c:v>43.532362033686468</c:v>
                </c:pt>
                <c:pt idx="19">
                  <c:v>53.272749957352517</c:v>
                </c:pt>
                <c:pt idx="20">
                  <c:v>23.183001906965728</c:v>
                </c:pt>
                <c:pt idx="21">
                  <c:v>20.712259412596723</c:v>
                </c:pt>
                <c:pt idx="22">
                  <c:v>16.047776706565855</c:v>
                </c:pt>
                <c:pt idx="23">
                  <c:v>31.523900035424049</c:v>
                </c:pt>
                <c:pt idx="24">
                  <c:v>8.5666825154812614</c:v>
                </c:pt>
                <c:pt idx="25">
                  <c:v>33.532017176661839</c:v>
                </c:pt>
                <c:pt idx="26">
                  <c:v>12.416171168235223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4F-4390-8795-BD5868C07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994880"/>
        <c:axId val="158033712"/>
      </c:lineChart>
      <c:catAx>
        <c:axId val="15999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8033712"/>
        <c:crosses val="autoZero"/>
        <c:auto val="1"/>
        <c:lblAlgn val="ctr"/>
        <c:lblOffset val="100"/>
        <c:noMultiLvlLbl val="0"/>
      </c:catAx>
      <c:valAx>
        <c:axId val="15803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999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29527559055116"/>
                  <c:y val="-0.101472659277360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LV'!$G$34:$AG$34</c:f>
              <c:numCache>
                <c:formatCode>0.00</c:formatCode>
                <c:ptCount val="27"/>
                <c:pt idx="0">
                  <c:v>11.392761984075456</c:v>
                </c:pt>
                <c:pt idx="1">
                  <c:v>11.304489563911375</c:v>
                </c:pt>
                <c:pt idx="2">
                  <c:v>11.680554132470807</c:v>
                </c:pt>
                <c:pt idx="3">
                  <c:v>11.868753069579123</c:v>
                </c:pt>
                <c:pt idx="4">
                  <c:v>11.60161456548763</c:v>
                </c:pt>
                <c:pt idx="5">
                  <c:v>11.967598902581786</c:v>
                </c:pt>
                <c:pt idx="6">
                  <c:v>10.36787290050856</c:v>
                </c:pt>
                <c:pt idx="7">
                  <c:v>11.717340170857852</c:v>
                </c:pt>
                <c:pt idx="8">
                  <c:v>11.430186162203645</c:v>
                </c:pt>
                <c:pt idx="9">
                  <c:v>15.898076094598993</c:v>
                </c:pt>
                <c:pt idx="10">
                  <c:v>11.391151667789051</c:v>
                </c:pt>
                <c:pt idx="11">
                  <c:v>11.981507208687901</c:v>
                </c:pt>
                <c:pt idx="12">
                  <c:v>15.592221997237585</c:v>
                </c:pt>
                <c:pt idx="13">
                  <c:v>24.452219616977036</c:v>
                </c:pt>
                <c:pt idx="14">
                  <c:v>31.227621411523398</c:v>
                </c:pt>
                <c:pt idx="15">
                  <c:v>46.984919754342641</c:v>
                </c:pt>
                <c:pt idx="16">
                  <c:v>34.66784025899323</c:v>
                </c:pt>
                <c:pt idx="17">
                  <c:v>37.618769007371903</c:v>
                </c:pt>
                <c:pt idx="18">
                  <c:v>37.728182815912781</c:v>
                </c:pt>
                <c:pt idx="19">
                  <c:v>30.823088279767322</c:v>
                </c:pt>
                <c:pt idx="20">
                  <c:v>70.741395477096034</c:v>
                </c:pt>
                <c:pt idx="21">
                  <c:v>79.330957152067299</c:v>
                </c:pt>
                <c:pt idx="22">
                  <c:v>101.80927512321</c:v>
                </c:pt>
                <c:pt idx="23">
                  <c:v>51.699983230220035</c:v>
                </c:pt>
                <c:pt idx="24">
                  <c:v>189.39301204192358</c:v>
                </c:pt>
                <c:pt idx="25">
                  <c:v>46.027599906846575</c:v>
                </c:pt>
                <c:pt idx="26">
                  <c:v>127.96108058087182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A9-4233-BA42-60CFDC877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301344"/>
        <c:axId val="169301760"/>
      </c:lineChart>
      <c:catAx>
        <c:axId val="16930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1760"/>
        <c:crosses val="autoZero"/>
        <c:auto val="1"/>
        <c:lblAlgn val="ctr"/>
        <c:lblOffset val="100"/>
        <c:noMultiLvlLbl val="0"/>
      </c:catAx>
      <c:valAx>
        <c:axId val="16930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1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LV'!$G$35:$AG$35</c:f>
              <c:numCache>
                <c:formatCode>0.00</c:formatCode>
                <c:ptCount val="27"/>
                <c:pt idx="0">
                  <c:v>8.7775027811322431E-2</c:v>
                </c:pt>
                <c:pt idx="1">
                  <c:v>8.8460429314067862E-2</c:v>
                </c:pt>
                <c:pt idx="2">
                  <c:v>8.5612376661146336E-2</c:v>
                </c:pt>
                <c:pt idx="3">
                  <c:v>8.4254849194150522E-2</c:v>
                </c:pt>
                <c:pt idx="4">
                  <c:v>8.6194899369850669E-2</c:v>
                </c:pt>
                <c:pt idx="5">
                  <c:v>8.3558950140304969E-2</c:v>
                </c:pt>
                <c:pt idx="6">
                  <c:v>9.6451799669626387E-2</c:v>
                </c:pt>
                <c:pt idx="7">
                  <c:v>8.5343600631062652E-2</c:v>
                </c:pt>
                <c:pt idx="8">
                  <c:v>8.7487638942112228E-2</c:v>
                </c:pt>
                <c:pt idx="9">
                  <c:v>6.2900692766197475E-2</c:v>
                </c:pt>
                <c:pt idx="10">
                  <c:v>8.7787436175370798E-2</c:v>
                </c:pt>
                <c:pt idx="11">
                  <c:v>8.3461953707701375E-2</c:v>
                </c:pt>
                <c:pt idx="12">
                  <c:v>6.4134540938242557E-2</c:v>
                </c:pt>
                <c:pt idx="13">
                  <c:v>4.0896082877715761E-2</c:v>
                </c:pt>
                <c:pt idx="14">
                  <c:v>3.202293209661454E-2</c:v>
                </c:pt>
                <c:pt idx="15">
                  <c:v>2.1283424665369866E-2</c:v>
                </c:pt>
                <c:pt idx="16">
                  <c:v>2.884517733234301E-2</c:v>
                </c:pt>
                <c:pt idx="17">
                  <c:v>2.658247535436464E-2</c:v>
                </c:pt>
                <c:pt idx="18">
                  <c:v>2.6505384711458344E-2</c:v>
                </c:pt>
                <c:pt idx="19">
                  <c:v>3.2443212403749075E-2</c:v>
                </c:pt>
                <c:pt idx="20">
                  <c:v>1.4135994819663548E-2</c:v>
                </c:pt>
                <c:pt idx="21">
                  <c:v>1.2605419572628222E-2</c:v>
                </c:pt>
                <c:pt idx="22">
                  <c:v>9.8222877904768097E-3</c:v>
                </c:pt>
                <c:pt idx="23">
                  <c:v>1.93423660419192E-2</c:v>
                </c:pt>
                <c:pt idx="24">
                  <c:v>5.2800258532170264E-3</c:v>
                </c:pt>
                <c:pt idx="25">
                  <c:v>2.1726094821886435E-2</c:v>
                </c:pt>
                <c:pt idx="26">
                  <c:v>7.8148761753226732E-3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03-4AAC-9E4A-9B607BF1B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6367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6367"/>
        <c:crosses val="autoZero"/>
        <c:auto val="1"/>
        <c:lblAlgn val="ctr"/>
        <c:lblOffset val="100"/>
        <c:noMultiLvlLbl val="0"/>
      </c:catAx>
      <c:valAx>
        <c:axId val="10073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LT'!$B$8:$B$34</c:f>
              <c:numCache>
                <c:formatCode>General</c:formatCode>
                <c:ptCount val="27"/>
                <c:pt idx="0">
                  <c:v>1.1178278354836146E-3</c:v>
                </c:pt>
                <c:pt idx="1">
                  <c:v>1.1258779247748929E-3</c:v>
                </c:pt>
                <c:pt idx="2">
                  <c:v>9.8077901488453911E-4</c:v>
                </c:pt>
                <c:pt idx="3">
                  <c:v>-3.0267131857721064E-4</c:v>
                </c:pt>
                <c:pt idx="4">
                  <c:v>1.1865777270326922E-3</c:v>
                </c:pt>
                <c:pt idx="5">
                  <c:v>-1.4949318565416481E-3</c:v>
                </c:pt>
                <c:pt idx="6">
                  <c:v>-1.4645135539075177E-3</c:v>
                </c:pt>
                <c:pt idx="7">
                  <c:v>-1.1792782304257121E-3</c:v>
                </c:pt>
                <c:pt idx="8">
                  <c:v>-1.0314792660127969E-3</c:v>
                </c:pt>
                <c:pt idx="9">
                  <c:v>-2.1302673961534485E-3</c:v>
                </c:pt>
                <c:pt idx="10">
                  <c:v>-2.2971839779024616E-3</c:v>
                </c:pt>
                <c:pt idx="11">
                  <c:v>-2.2578663644031577E-3</c:v>
                </c:pt>
                <c:pt idx="12">
                  <c:v>-2.3778110853382023E-3</c:v>
                </c:pt>
                <c:pt idx="13">
                  <c:v>-2.3427558104370388E-3</c:v>
                </c:pt>
                <c:pt idx="14">
                  <c:v>-2.2856541493483373E-3</c:v>
                </c:pt>
                <c:pt idx="15">
                  <c:v>-2.1400542552633545E-3</c:v>
                </c:pt>
                <c:pt idx="16">
                  <c:v>-2.2235076465270814E-3</c:v>
                </c:pt>
                <c:pt idx="17">
                  <c:v>-2.2826255197936351E-3</c:v>
                </c:pt>
                <c:pt idx="18">
                  <c:v>-2.3126014810642276E-3</c:v>
                </c:pt>
                <c:pt idx="19">
                  <c:v>-2.259599488212069E-3</c:v>
                </c:pt>
                <c:pt idx="20">
                  <c:v>-2.2072350656340972E-3</c:v>
                </c:pt>
                <c:pt idx="21">
                  <c:v>-2.0920218108935601E-3</c:v>
                </c:pt>
                <c:pt idx="22">
                  <c:v>-2.2622875762468853E-3</c:v>
                </c:pt>
                <c:pt idx="23">
                  <c:v>-2.2390248872584395E-3</c:v>
                </c:pt>
                <c:pt idx="24">
                  <c:v>-2.1152591572789758E-3</c:v>
                </c:pt>
                <c:pt idx="25">
                  <c:v>-1.9306267507451513E-3</c:v>
                </c:pt>
                <c:pt idx="26">
                  <c:v>-2.401127240313522E-3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10-43C7-8CAE-3CBC50DD7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5523403324584432E-2"/>
                  <c:y val="-0.407759915427238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LT'!$G$35:$AG$35</c:f>
              <c:numCache>
                <c:formatCode>0.00</c:formatCode>
                <c:ptCount val="27"/>
                <c:pt idx="0">
                  <c:v>0.11036866143233494</c:v>
                </c:pt>
                <c:pt idx="1">
                  <c:v>0.1102133024954849</c:v>
                </c:pt>
                <c:pt idx="2">
                  <c:v>0.10758896842160283</c:v>
                </c:pt>
                <c:pt idx="3">
                  <c:v>8.4005160482398478E-2</c:v>
                </c:pt>
                <c:pt idx="4">
                  <c:v>0.110684184392496</c:v>
                </c:pt>
                <c:pt idx="5">
                  <c:v>5.2664674481554964E-2</c:v>
                </c:pt>
                <c:pt idx="6">
                  <c:v>5.3184454493622232E-2</c:v>
                </c:pt>
                <c:pt idx="7">
                  <c:v>6.2195459463949304E-2</c:v>
                </c:pt>
                <c:pt idx="8">
                  <c:v>6.5954677314826043E-2</c:v>
                </c:pt>
                <c:pt idx="9">
                  <c:v>2.1668381622912122E-2</c:v>
                </c:pt>
                <c:pt idx="10">
                  <c:v>2.0267376588013454E-2</c:v>
                </c:pt>
                <c:pt idx="11">
                  <c:v>1.9649772124773514E-2</c:v>
                </c:pt>
                <c:pt idx="12">
                  <c:v>2.6648490493600295E-3</c:v>
                </c:pt>
                <c:pt idx="13">
                  <c:v>1.4899122437712034E-2</c:v>
                </c:pt>
                <c:pt idx="14">
                  <c:v>5.6584139176185169E-3</c:v>
                </c:pt>
                <c:pt idx="15">
                  <c:v>2.387068505967405E-2</c:v>
                </c:pt>
                <c:pt idx="16">
                  <c:v>9.0633680655934842E-3</c:v>
                </c:pt>
                <c:pt idx="17">
                  <c:v>1.4820850992490265E-2</c:v>
                </c:pt>
                <c:pt idx="18">
                  <c:v>9.1847868685306627E-3</c:v>
                </c:pt>
                <c:pt idx="19">
                  <c:v>4.7873308113086646E-3</c:v>
                </c:pt>
                <c:pt idx="20">
                  <c:v>2.024620864963847E-2</c:v>
                </c:pt>
                <c:pt idx="21">
                  <c:v>3.1164815855804412E-2</c:v>
                </c:pt>
                <c:pt idx="22">
                  <c:v>1.413038451716938E-2</c:v>
                </c:pt>
                <c:pt idx="23">
                  <c:v>2.1006648672895079E-2</c:v>
                </c:pt>
                <c:pt idx="24">
                  <c:v>2.6448517785669281E-2</c:v>
                </c:pt>
                <c:pt idx="25">
                  <c:v>3.3385697878288413E-2</c:v>
                </c:pt>
                <c:pt idx="26">
                  <c:v>1.9632077847916263E-2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B9-4033-97D2-5113442B4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LT'!$G$33:$AG$33</c:f>
              <c:numCache>
                <c:formatCode>#\ ##0_ ;\-#\ ##0\ </c:formatCode>
                <c:ptCount val="27"/>
                <c:pt idx="0">
                  <c:v>189.4459252207098</c:v>
                </c:pt>
                <c:pt idx="1">
                  <c:v>188.89292494314373</c:v>
                </c:pt>
                <c:pt idx="2">
                  <c:v>184.4540981135558</c:v>
                </c:pt>
                <c:pt idx="3">
                  <c:v>144.11109347649926</c:v>
                </c:pt>
                <c:pt idx="4">
                  <c:v>189.68707625628281</c:v>
                </c:pt>
                <c:pt idx="5">
                  <c:v>90.628234609856463</c:v>
                </c:pt>
                <c:pt idx="6">
                  <c:v>90.82844943015175</c:v>
                </c:pt>
                <c:pt idx="7">
                  <c:v>105.53730888659379</c:v>
                </c:pt>
                <c:pt idx="8">
                  <c:v>111.3509468346881</c:v>
                </c:pt>
                <c:pt idx="9">
                  <c:v>36.738959127759472</c:v>
                </c:pt>
                <c:pt idx="10">
                  <c:v>34.322160974097642</c:v>
                </c:pt>
                <c:pt idx="11">
                  <c:v>33.170993821071761</c:v>
                </c:pt>
                <c:pt idx="12">
                  <c:v>4.4916710729289662</c:v>
                </c:pt>
                <c:pt idx="13">
                  <c:v>25.06457302825288</c:v>
                </c:pt>
                <c:pt idx="14">
                  <c:v>9.361018451746304</c:v>
                </c:pt>
                <c:pt idx="15">
                  <c:v>39.556747230106339</c:v>
                </c:pt>
                <c:pt idx="16">
                  <c:v>15.037762375113516</c:v>
                </c:pt>
                <c:pt idx="17">
                  <c:v>24.422271924889401</c:v>
                </c:pt>
                <c:pt idx="18">
                  <c:v>15.085065601416318</c:v>
                </c:pt>
                <c:pt idx="19">
                  <c:v>7.8609440427824211</c:v>
                </c:pt>
                <c:pt idx="20">
                  <c:v>33.20373979484566</c:v>
                </c:pt>
                <c:pt idx="21">
                  <c:v>51.207637066906727</c:v>
                </c:pt>
                <c:pt idx="22">
                  <c:v>23.086399049446072</c:v>
                </c:pt>
                <c:pt idx="23">
                  <c:v>34.236323074874008</c:v>
                </c:pt>
                <c:pt idx="24">
                  <c:v>42.911921489331235</c:v>
                </c:pt>
                <c:pt idx="25">
                  <c:v>51.527428370691723</c:v>
                </c:pt>
                <c:pt idx="26">
                  <c:v>31.191183773015155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BC-45B5-9C40-B238102F7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LT'!$G$34:$AG$34</c:f>
              <c:numCache>
                <c:formatCode>0.00</c:formatCode>
                <c:ptCount val="27"/>
                <c:pt idx="0">
                  <c:v>9.0605429749918827</c:v>
                </c:pt>
                <c:pt idx="1">
                  <c:v>9.0733149026268123</c:v>
                </c:pt>
                <c:pt idx="2">
                  <c:v>9.2946332200282491</c:v>
                </c:pt>
                <c:pt idx="3">
                  <c:v>11.904030588805663</c:v>
                </c:pt>
                <c:pt idx="4">
                  <c:v>9.034714448939793</c:v>
                </c:pt>
                <c:pt idx="5">
                  <c:v>18.988060020198841</c:v>
                </c:pt>
                <c:pt idx="6">
                  <c:v>18.802486732658277</c:v>
                </c:pt>
                <c:pt idx="7">
                  <c:v>16.078344120596704</c:v>
                </c:pt>
                <c:pt idx="8">
                  <c:v>15.16192695821451</c:v>
                </c:pt>
                <c:pt idx="9">
                  <c:v>46.150193281744727</c:v>
                </c:pt>
                <c:pt idx="10">
                  <c:v>49.340376918412851</c:v>
                </c:pt>
                <c:pt idx="11">
                  <c:v>50.891175411609318</c:v>
                </c:pt>
                <c:pt idx="12">
                  <c:v>375.25577677285423</c:v>
                </c:pt>
                <c:pt idx="13">
                  <c:v>67.118046997777654</c:v>
                </c:pt>
                <c:pt idx="14">
                  <c:v>176.72796910213927</c:v>
                </c:pt>
                <c:pt idx="15">
                  <c:v>41.892387985519122</c:v>
                </c:pt>
                <c:pt idx="16">
                  <c:v>110.33425904837931</c:v>
                </c:pt>
                <c:pt idx="17">
                  <c:v>67.472508866508448</c:v>
                </c:pt>
                <c:pt idx="18">
                  <c:v>108.87568914922193</c:v>
                </c:pt>
                <c:pt idx="19">
                  <c:v>208.88466651140828</c:v>
                </c:pt>
                <c:pt idx="20">
                  <c:v>49.391963567354459</c:v>
                </c:pt>
                <c:pt idx="21">
                  <c:v>32.087466989276344</c:v>
                </c:pt>
                <c:pt idx="22">
                  <c:v>70.769482513722949</c:v>
                </c:pt>
                <c:pt idx="23">
                  <c:v>47.603976034992293</c:v>
                </c:pt>
                <c:pt idx="24">
                  <c:v>37.809302135707377</c:v>
                </c:pt>
                <c:pt idx="25">
                  <c:v>29.952945828648559</c:v>
                </c:pt>
                <c:pt idx="26">
                  <c:v>50.937043330140391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A9-48CF-A97A-B09865E51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DE'!$B$8:$B$34</c:f>
              <c:numCache>
                <c:formatCode>General</c:formatCode>
                <c:ptCount val="27"/>
                <c:pt idx="0">
                  <c:v>9.8568601781733045E-4</c:v>
                </c:pt>
                <c:pt idx="1">
                  <c:v>1.4399410547335373E-3</c:v>
                </c:pt>
                <c:pt idx="2">
                  <c:v>1.8489423993639509E-3</c:v>
                </c:pt>
                <c:pt idx="3">
                  <c:v>2.0949051450794426E-3</c:v>
                </c:pt>
                <c:pt idx="4">
                  <c:v>2.5254510823173593E-3</c:v>
                </c:pt>
                <c:pt idx="5">
                  <c:v>4.0039755326167908E-3</c:v>
                </c:pt>
                <c:pt idx="6">
                  <c:v>3.8720572166793116E-3</c:v>
                </c:pt>
                <c:pt idx="7">
                  <c:v>3.8044045172698354E-3</c:v>
                </c:pt>
                <c:pt idx="8">
                  <c:v>3.7288793876108922E-3</c:v>
                </c:pt>
                <c:pt idx="9">
                  <c:v>4.4421190639217928E-3</c:v>
                </c:pt>
                <c:pt idx="10">
                  <c:v>4.3927197712934629E-3</c:v>
                </c:pt>
                <c:pt idx="11">
                  <c:v>3.2963826205560792E-3</c:v>
                </c:pt>
                <c:pt idx="12">
                  <c:v>3.3245582012549207E-3</c:v>
                </c:pt>
                <c:pt idx="13">
                  <c:v>3.6983583707713708E-3</c:v>
                </c:pt>
                <c:pt idx="14">
                  <c:v>4.7124870548253678E-3</c:v>
                </c:pt>
                <c:pt idx="15">
                  <c:v>4.1435019140066004E-3</c:v>
                </c:pt>
                <c:pt idx="16">
                  <c:v>4.1476812403803409E-3</c:v>
                </c:pt>
                <c:pt idx="17">
                  <c:v>4.3988131691995724E-3</c:v>
                </c:pt>
                <c:pt idx="18">
                  <c:v>4.7155306922080642E-3</c:v>
                </c:pt>
                <c:pt idx="19">
                  <c:v>4.6613413166915196E-3</c:v>
                </c:pt>
                <c:pt idx="20">
                  <c:v>4.5710645366549979E-3</c:v>
                </c:pt>
                <c:pt idx="21">
                  <c:v>5.0438740314255881E-3</c:v>
                </c:pt>
                <c:pt idx="22">
                  <c:v>4.8663442115382399E-3</c:v>
                </c:pt>
                <c:pt idx="23">
                  <c:v>4.8746917923698646E-3</c:v>
                </c:pt>
                <c:pt idx="24">
                  <c:v>4.9551536064621343E-3</c:v>
                </c:pt>
                <c:pt idx="25">
                  <c:v>4.643572912408564E-3</c:v>
                </c:pt>
                <c:pt idx="26">
                  <c:v>4.4024227615070688E-3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8B-4B36-860E-56FC537AC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DE'!$G$35:$AG$35</c:f>
              <c:numCache>
                <c:formatCode>0.00</c:formatCode>
                <c:ptCount val="27"/>
                <c:pt idx="0">
                  <c:v>0.10829291793147112</c:v>
                </c:pt>
                <c:pt idx="1">
                  <c:v>0.11499312493853489</c:v>
                </c:pt>
                <c:pt idx="2">
                  <c:v>0.12058398621543338</c:v>
                </c:pt>
                <c:pt idx="3">
                  <c:v>0.12299767563432788</c:v>
                </c:pt>
                <c:pt idx="4">
                  <c:v>0.12969579014247773</c:v>
                </c:pt>
                <c:pt idx="5">
                  <c:v>0.14815568619588607</c:v>
                </c:pt>
                <c:pt idx="6">
                  <c:v>0.14615330296660367</c:v>
                </c:pt>
                <c:pt idx="7">
                  <c:v>0.14613133338324782</c:v>
                </c:pt>
                <c:pt idx="8">
                  <c:v>0.14505458693986167</c:v>
                </c:pt>
                <c:pt idx="9">
                  <c:v>0.14916459063222931</c:v>
                </c:pt>
                <c:pt idx="10">
                  <c:v>0.15416193500812275</c:v>
                </c:pt>
                <c:pt idx="11">
                  <c:v>0.13915606491170687</c:v>
                </c:pt>
                <c:pt idx="12">
                  <c:v>0.13730169913185469</c:v>
                </c:pt>
                <c:pt idx="13">
                  <c:v>0.1396821370228741</c:v>
                </c:pt>
                <c:pt idx="14">
                  <c:v>0.15072578958853297</c:v>
                </c:pt>
                <c:pt idx="15">
                  <c:v>0.13965535407634661</c:v>
                </c:pt>
                <c:pt idx="16">
                  <c:v>0.13999705739480278</c:v>
                </c:pt>
                <c:pt idx="17">
                  <c:v>0.14554394195572798</c:v>
                </c:pt>
                <c:pt idx="18">
                  <c:v>0.14971832401585303</c:v>
                </c:pt>
                <c:pt idx="19">
                  <c:v>0.14715356938431068</c:v>
                </c:pt>
                <c:pt idx="20">
                  <c:v>0.14573061668954859</c:v>
                </c:pt>
                <c:pt idx="21">
                  <c:v>0.15064198428970921</c:v>
                </c:pt>
                <c:pt idx="22">
                  <c:v>0.1497800462185572</c:v>
                </c:pt>
                <c:pt idx="23">
                  <c:v>0.15037878472687413</c:v>
                </c:pt>
                <c:pt idx="24">
                  <c:v>0.14852036327512516</c:v>
                </c:pt>
                <c:pt idx="25">
                  <c:v>0.14202314129894866</c:v>
                </c:pt>
                <c:pt idx="26">
                  <c:v>0.1507355785864504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26-4086-AFE2-243A37972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DE'!$G$33:$AG$33</c:f>
              <c:numCache>
                <c:formatCode>#\ ##0_ ;\-#\ ##0\ </c:formatCode>
                <c:ptCount val="27"/>
                <c:pt idx="0">
                  <c:v>185.88294689933991</c:v>
                </c:pt>
                <c:pt idx="1">
                  <c:v>197.08499088739381</c:v>
                </c:pt>
                <c:pt idx="2">
                  <c:v>206.73318789660584</c:v>
                </c:pt>
                <c:pt idx="3">
                  <c:v>211.00286493047929</c:v>
                </c:pt>
                <c:pt idx="4">
                  <c:v>222.26856862978275</c:v>
                </c:pt>
                <c:pt idx="5">
                  <c:v>254.95435829661642</c:v>
                </c:pt>
                <c:pt idx="6">
                  <c:v>249.60071535835164</c:v>
                </c:pt>
                <c:pt idx="7">
                  <c:v>247.96516984036361</c:v>
                </c:pt>
                <c:pt idx="8">
                  <c:v>244.89492263556804</c:v>
                </c:pt>
                <c:pt idx="9">
                  <c:v>252.91006471621949</c:v>
                </c:pt>
                <c:pt idx="10">
                  <c:v>261.06835911641747</c:v>
                </c:pt>
                <c:pt idx="11">
                  <c:v>234.91086512557172</c:v>
                </c:pt>
                <c:pt idx="12">
                  <c:v>231.42551748011897</c:v>
                </c:pt>
                <c:pt idx="13">
                  <c:v>234.9851904895072</c:v>
                </c:pt>
                <c:pt idx="14">
                  <c:v>249.35377970477634</c:v>
                </c:pt>
                <c:pt idx="15">
                  <c:v>231.42660240872351</c:v>
                </c:pt>
                <c:pt idx="16">
                  <c:v>232.28036940374636</c:v>
                </c:pt>
                <c:pt idx="17">
                  <c:v>239.83195899238058</c:v>
                </c:pt>
                <c:pt idx="18">
                  <c:v>245.89691321542364</c:v>
                </c:pt>
                <c:pt idx="19">
                  <c:v>241.63067484144744</c:v>
                </c:pt>
                <c:pt idx="20">
                  <c:v>238.99790624693424</c:v>
                </c:pt>
                <c:pt idx="21">
                  <c:v>247.52336398321336</c:v>
                </c:pt>
                <c:pt idx="22">
                  <c:v>244.71251383460412</c:v>
                </c:pt>
                <c:pt idx="23">
                  <c:v>245.08510318255594</c:v>
                </c:pt>
                <c:pt idx="24">
                  <c:v>240.96980481387868</c:v>
                </c:pt>
                <c:pt idx="25">
                  <c:v>219.19827067689812</c:v>
                </c:pt>
                <c:pt idx="26">
                  <c:v>239.48667936444485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79-4C44-A558-462E3599F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DE'!$G$34:$AG$34</c:f>
              <c:numCache>
                <c:formatCode>0.00</c:formatCode>
                <c:ptCount val="27"/>
                <c:pt idx="0">
                  <c:v>9.2342141951776604</c:v>
                </c:pt>
                <c:pt idx="1">
                  <c:v>8.6961720584122837</c:v>
                </c:pt>
                <c:pt idx="2">
                  <c:v>8.2929751402762246</c:v>
                </c:pt>
                <c:pt idx="3">
                  <c:v>8.1302349401544802</c:v>
                </c:pt>
                <c:pt idx="4">
                  <c:v>7.7103504971244385</c:v>
                </c:pt>
                <c:pt idx="5">
                  <c:v>6.7496565651745302</c:v>
                </c:pt>
                <c:pt idx="6">
                  <c:v>6.8421306922396559</c:v>
                </c:pt>
                <c:pt idx="7">
                  <c:v>6.8431593474711825</c:v>
                </c:pt>
                <c:pt idx="8">
                  <c:v>6.8939564139022442</c:v>
                </c:pt>
                <c:pt idx="9">
                  <c:v>6.7040039178301782</c:v>
                </c:pt>
                <c:pt idx="10">
                  <c:v>6.4866855747971126</c:v>
                </c:pt>
                <c:pt idx="11">
                  <c:v>7.1861761873942749</c:v>
                </c:pt>
                <c:pt idx="12">
                  <c:v>7.2832310621274381</c:v>
                </c:pt>
                <c:pt idx="13">
                  <c:v>7.1591115464981874</c:v>
                </c:pt>
                <c:pt idx="14">
                  <c:v>6.6345646802043943</c:v>
                </c:pt>
                <c:pt idx="15">
                  <c:v>7.1604845128481172</c:v>
                </c:pt>
                <c:pt idx="16">
                  <c:v>7.1430072789310204</c:v>
                </c:pt>
                <c:pt idx="17">
                  <c:v>6.8707772138271697</c:v>
                </c:pt>
                <c:pt idx="18">
                  <c:v>6.6792091520748942</c:v>
                </c:pt>
                <c:pt idx="19">
                  <c:v>6.7956217724380847</c:v>
                </c:pt>
                <c:pt idx="20">
                  <c:v>6.8619760398757528</c:v>
                </c:pt>
                <c:pt idx="21">
                  <c:v>6.6382556278390243</c:v>
                </c:pt>
                <c:pt idx="22">
                  <c:v>6.6764567460528905</c:v>
                </c:pt>
                <c:pt idx="23">
                  <c:v>6.6498741947958457</c:v>
                </c:pt>
                <c:pt idx="24">
                  <c:v>6.7330834502980528</c:v>
                </c:pt>
                <c:pt idx="25">
                  <c:v>7.0411060539427925</c:v>
                </c:pt>
                <c:pt idx="26">
                  <c:v>6.6341338214751762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24-4CB3-991B-3F25F0881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FR'!$B$8:$B$34</c:f>
              <c:numCache>
                <c:formatCode>General</c:formatCode>
                <c:ptCount val="27"/>
                <c:pt idx="0">
                  <c:v>-1.1372983765629702E-3</c:v>
                </c:pt>
                <c:pt idx="1">
                  <c:v>-1.0878551857745888E-3</c:v>
                </c:pt>
                <c:pt idx="2">
                  <c:v>-1.0364912323116843E-3</c:v>
                </c:pt>
                <c:pt idx="3">
                  <c:v>-6.854667755957361E-4</c:v>
                </c:pt>
                <c:pt idx="4">
                  <c:v>-5.7866397343948883E-4</c:v>
                </c:pt>
                <c:pt idx="5">
                  <c:v>3.0794893760768827E-4</c:v>
                </c:pt>
                <c:pt idx="6">
                  <c:v>5.9512958742492794E-4</c:v>
                </c:pt>
                <c:pt idx="7">
                  <c:v>1.4159177768007791E-3</c:v>
                </c:pt>
                <c:pt idx="8">
                  <c:v>1.0317851859828614E-3</c:v>
                </c:pt>
                <c:pt idx="9">
                  <c:v>6.3591980000410331E-4</c:v>
                </c:pt>
                <c:pt idx="10">
                  <c:v>2.7813126026929313E-4</c:v>
                </c:pt>
                <c:pt idx="11">
                  <c:v>7.7243302861854102E-4</c:v>
                </c:pt>
                <c:pt idx="12">
                  <c:v>8.4146500746215547E-5</c:v>
                </c:pt>
                <c:pt idx="13">
                  <c:v>-8.9242258210317504E-5</c:v>
                </c:pt>
                <c:pt idx="14">
                  <c:v>-4.6059364187039931E-4</c:v>
                </c:pt>
                <c:pt idx="15">
                  <c:v>-4.5387931734781894E-4</c:v>
                </c:pt>
                <c:pt idx="16">
                  <c:v>-5.7490353655813287E-4</c:v>
                </c:pt>
                <c:pt idx="17">
                  <c:v>-8.1722218997082319E-4</c:v>
                </c:pt>
                <c:pt idx="18">
                  <c:v>-5.8665027410126358E-4</c:v>
                </c:pt>
                <c:pt idx="19">
                  <c:v>-2.9844811594324783E-4</c:v>
                </c:pt>
                <c:pt idx="20">
                  <c:v>-3.7737139145273269E-4</c:v>
                </c:pt>
                <c:pt idx="21">
                  <c:v>-3.6296372935160082E-4</c:v>
                </c:pt>
                <c:pt idx="22">
                  <c:v>-2.3317524793360633E-4</c:v>
                </c:pt>
                <c:pt idx="23">
                  <c:v>-5.5110244611508707E-4</c:v>
                </c:pt>
                <c:pt idx="24">
                  <c:v>-7.3292305718505868E-4</c:v>
                </c:pt>
                <c:pt idx="25">
                  <c:v>5.8031636458789893E-4</c:v>
                </c:pt>
                <c:pt idx="26">
                  <c:v>-1.1062685888754975E-3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85-4EA3-B59E-220C7D003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FR'!$G$35:$AG$35</c:f>
              <c:numCache>
                <c:formatCode>0.00</c:formatCode>
                <c:ptCount val="27"/>
                <c:pt idx="0">
                  <c:v>6.7278819814638166E-2</c:v>
                </c:pt>
                <c:pt idx="1">
                  <c:v>6.8198853195437892E-2</c:v>
                </c:pt>
                <c:pt idx="2">
                  <c:v>6.9080083570890585E-2</c:v>
                </c:pt>
                <c:pt idx="3">
                  <c:v>7.6072659275779123E-2</c:v>
                </c:pt>
                <c:pt idx="4">
                  <c:v>7.9222230536258709E-2</c:v>
                </c:pt>
                <c:pt idx="5">
                  <c:v>9.4635758983007426E-2</c:v>
                </c:pt>
                <c:pt idx="6">
                  <c:v>9.9426539543709003E-2</c:v>
                </c:pt>
                <c:pt idx="7">
                  <c:v>0.11365969039161074</c:v>
                </c:pt>
                <c:pt idx="8">
                  <c:v>0.1073834436181042</c:v>
                </c:pt>
                <c:pt idx="9">
                  <c:v>9.7026887742924575E-2</c:v>
                </c:pt>
                <c:pt idx="10">
                  <c:v>9.5347727193831444E-2</c:v>
                </c:pt>
                <c:pt idx="11">
                  <c:v>0.10254709492240295</c:v>
                </c:pt>
                <c:pt idx="12">
                  <c:v>8.8118225407922829E-2</c:v>
                </c:pt>
                <c:pt idx="13">
                  <c:v>8.2795230723619634E-2</c:v>
                </c:pt>
                <c:pt idx="14">
                  <c:v>7.456312018508468E-2</c:v>
                </c:pt>
                <c:pt idx="15">
                  <c:v>7.0680539578855159E-2</c:v>
                </c:pt>
                <c:pt idx="16">
                  <c:v>6.8214626625807823E-2</c:v>
                </c:pt>
                <c:pt idx="17">
                  <c:v>6.4831828518307405E-2</c:v>
                </c:pt>
                <c:pt idx="18">
                  <c:v>7.0870148548651424E-2</c:v>
                </c:pt>
                <c:pt idx="19">
                  <c:v>7.5534931680508219E-2</c:v>
                </c:pt>
                <c:pt idx="20">
                  <c:v>7.3483965810257845E-2</c:v>
                </c:pt>
                <c:pt idx="21">
                  <c:v>7.3673108389772771E-2</c:v>
                </c:pt>
                <c:pt idx="22">
                  <c:v>7.7247353829676041E-2</c:v>
                </c:pt>
                <c:pt idx="23">
                  <c:v>7.0791404044145703E-2</c:v>
                </c:pt>
                <c:pt idx="24">
                  <c:v>6.4292444053807685E-2</c:v>
                </c:pt>
                <c:pt idx="25">
                  <c:v>8.8208363621141025E-2</c:v>
                </c:pt>
                <c:pt idx="26">
                  <c:v>6.1968630731634396E-2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F2-415B-B0B4-500B1006C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FR'!$G$33:$AG$33</c:f>
              <c:numCache>
                <c:formatCode>#\ ##0_ ;\-#\ ##0\ </c:formatCode>
                <c:ptCount val="27"/>
                <c:pt idx="0">
                  <c:v>115.48294689933982</c:v>
                </c:pt>
                <c:pt idx="1">
                  <c:v>116.88499088739377</c:v>
                </c:pt>
                <c:pt idx="2">
                  <c:v>118.43318789660589</c:v>
                </c:pt>
                <c:pt idx="3">
                  <c:v>130.50286493047929</c:v>
                </c:pt>
                <c:pt idx="4">
                  <c:v>135.76856862978275</c:v>
                </c:pt>
                <c:pt idx="5">
                  <c:v>162.85435829661651</c:v>
                </c:pt>
                <c:pt idx="6">
                  <c:v>169.80071535835168</c:v>
                </c:pt>
                <c:pt idx="7">
                  <c:v>192.86516984036371</c:v>
                </c:pt>
                <c:pt idx="8">
                  <c:v>181.29492263556813</c:v>
                </c:pt>
                <c:pt idx="9">
                  <c:v>164.5100647162194</c:v>
                </c:pt>
                <c:pt idx="10">
                  <c:v>161.46835911641756</c:v>
                </c:pt>
                <c:pt idx="11">
                  <c:v>173.11086512557176</c:v>
                </c:pt>
                <c:pt idx="12">
                  <c:v>148.52551748011888</c:v>
                </c:pt>
                <c:pt idx="13">
                  <c:v>139.28519048950716</c:v>
                </c:pt>
                <c:pt idx="14">
                  <c:v>123.35377970477634</c:v>
                </c:pt>
                <c:pt idx="15">
                  <c:v>117.12660240872356</c:v>
                </c:pt>
                <c:pt idx="16">
                  <c:v>113.18036940374645</c:v>
                </c:pt>
                <c:pt idx="17">
                  <c:v>106.83195899238058</c:v>
                </c:pt>
                <c:pt idx="18">
                  <c:v>116.39691321542364</c:v>
                </c:pt>
                <c:pt idx="19">
                  <c:v>124.03067484144754</c:v>
                </c:pt>
                <c:pt idx="20">
                  <c:v>120.51355007154416</c:v>
                </c:pt>
                <c:pt idx="21">
                  <c:v>121.05400569250332</c:v>
                </c:pt>
                <c:pt idx="22">
                  <c:v>126.20769334753413</c:v>
                </c:pt>
                <c:pt idx="23">
                  <c:v>115.374775744526</c:v>
                </c:pt>
                <c:pt idx="24">
                  <c:v>104.31254915498857</c:v>
                </c:pt>
                <c:pt idx="25">
                  <c:v>136.14063587210808</c:v>
                </c:pt>
                <c:pt idx="26">
                  <c:v>98.454935044874901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42-4F53-9836-8C0949DFA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FR'!$G$34:$AG$34</c:f>
              <c:numCache>
                <c:formatCode>0.00</c:formatCode>
                <c:ptCount val="27"/>
                <c:pt idx="0">
                  <c:v>14.863518753080525</c:v>
                </c:pt>
                <c:pt idx="1">
                  <c:v>14.663003161274482</c:v>
                </c:pt>
                <c:pt idx="2">
                  <c:v>14.475952377414126</c:v>
                </c:pt>
                <c:pt idx="3">
                  <c:v>13.145327237408557</c:v>
                </c:pt>
                <c:pt idx="4">
                  <c:v>12.622719572914784</c:v>
                </c:pt>
                <c:pt idx="5">
                  <c:v>10.566830242039456</c:v>
                </c:pt>
                <c:pt idx="6">
                  <c:v>10.057676799265341</c:v>
                </c:pt>
                <c:pt idx="7">
                  <c:v>8.798193946812038</c:v>
                </c:pt>
                <c:pt idx="8">
                  <c:v>9.3124225328103183</c:v>
                </c:pt>
                <c:pt idx="9">
                  <c:v>10.306421480296551</c:v>
                </c:pt>
                <c:pt idx="10">
                  <c:v>10.487926974568675</c:v>
                </c:pt>
                <c:pt idx="11">
                  <c:v>9.7516170570867633</c:v>
                </c:pt>
                <c:pt idx="12">
                  <c:v>11.348390135760594</c:v>
                </c:pt>
                <c:pt idx="13">
                  <c:v>12.077990377708099</c:v>
                </c:pt>
                <c:pt idx="14">
                  <c:v>13.411455925097354</c:v>
                </c:pt>
                <c:pt idx="15">
                  <c:v>14.148165901936052</c:v>
                </c:pt>
                <c:pt idx="16">
                  <c:v>14.659612600176095</c:v>
                </c:pt>
                <c:pt idx="17">
                  <c:v>15.424522535526158</c:v>
                </c:pt>
                <c:pt idx="18">
                  <c:v>14.110313305093655</c:v>
                </c:pt>
                <c:pt idx="19">
                  <c:v>13.238907850340322</c:v>
                </c:pt>
                <c:pt idx="20">
                  <c:v>13.608410882206456</c:v>
                </c:pt>
                <c:pt idx="21">
                  <c:v>13.573473711865523</c:v>
                </c:pt>
                <c:pt idx="22">
                  <c:v>12.945427259617416</c:v>
                </c:pt>
                <c:pt idx="23">
                  <c:v>14.126008849554637</c:v>
                </c:pt>
                <c:pt idx="24">
                  <c:v>15.553927288299681</c:v>
                </c:pt>
                <c:pt idx="25">
                  <c:v>11.336793462069492</c:v>
                </c:pt>
                <c:pt idx="26">
                  <c:v>16.137196968748086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00-4282-8259-799CF0F91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SP'!$B$8:$B$34</c:f>
              <c:numCache>
                <c:formatCode>General</c:formatCode>
                <c:ptCount val="27"/>
                <c:pt idx="0">
                  <c:v>-2.6650622805628327E-3</c:v>
                </c:pt>
                <c:pt idx="1">
                  <c:v>-2.6639970208203467E-3</c:v>
                </c:pt>
                <c:pt idx="2">
                  <c:v>-2.6538764575157192E-3</c:v>
                </c:pt>
                <c:pt idx="3">
                  <c:v>-2.6089105404965285E-3</c:v>
                </c:pt>
                <c:pt idx="4">
                  <c:v>-2.6320266687654831E-3</c:v>
                </c:pt>
                <c:pt idx="5">
                  <c:v>-2.4641552675487149E-3</c:v>
                </c:pt>
                <c:pt idx="6">
                  <c:v>-2.3437967468235565E-3</c:v>
                </c:pt>
                <c:pt idx="7">
                  <c:v>-2.2677764044326948E-3</c:v>
                </c:pt>
                <c:pt idx="8">
                  <c:v>-2.2631798094660815E-3</c:v>
                </c:pt>
                <c:pt idx="9">
                  <c:v>-2.2948584835857516E-3</c:v>
                </c:pt>
                <c:pt idx="10">
                  <c:v>-2.5086182258751977E-3</c:v>
                </c:pt>
                <c:pt idx="11">
                  <c:v>-2.4666292152213942E-3</c:v>
                </c:pt>
                <c:pt idx="12">
                  <c:v>-2.4134149718921388E-3</c:v>
                </c:pt>
                <c:pt idx="13">
                  <c:v>-2.3363851928316637E-3</c:v>
                </c:pt>
                <c:pt idx="14">
                  <c:v>-2.1142082085809782E-3</c:v>
                </c:pt>
                <c:pt idx="15">
                  <c:v>-2.07964003782031E-3</c:v>
                </c:pt>
                <c:pt idx="16">
                  <c:v>-2.066579974142585E-3</c:v>
                </c:pt>
                <c:pt idx="17">
                  <c:v>-2.1659956555067084E-3</c:v>
                </c:pt>
                <c:pt idx="18">
                  <c:v>-2.1954050239800793E-3</c:v>
                </c:pt>
                <c:pt idx="19">
                  <c:v>-2.1295115262290054E-3</c:v>
                </c:pt>
                <c:pt idx="20">
                  <c:v>-2.0702522986862787E-3</c:v>
                </c:pt>
                <c:pt idx="21">
                  <c:v>-2.0284752047015631E-3</c:v>
                </c:pt>
                <c:pt idx="22">
                  <c:v>-2.0540749960516191E-3</c:v>
                </c:pt>
                <c:pt idx="23">
                  <c:v>-1.970310516594756E-3</c:v>
                </c:pt>
                <c:pt idx="24">
                  <c:v>-1.963664224655548E-3</c:v>
                </c:pt>
                <c:pt idx="25">
                  <c:v>-2.1081032559468887E-3</c:v>
                </c:pt>
                <c:pt idx="26">
                  <c:v>-2.2820133793784586E-3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9-4675-9837-0DBB94A4A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SP'!$G$35:$AG$35</c:f>
              <c:numCache>
                <c:formatCode>0.00</c:formatCode>
                <c:ptCount val="27"/>
                <c:pt idx="0">
                  <c:v>2.2323002491738225E-2</c:v>
                </c:pt>
                <c:pt idx="1">
                  <c:v>2.0896973427640807E-2</c:v>
                </c:pt>
                <c:pt idx="2">
                  <c:v>2.0570537453642103E-2</c:v>
                </c:pt>
                <c:pt idx="3">
                  <c:v>2.2324145212705693E-2</c:v>
                </c:pt>
                <c:pt idx="4">
                  <c:v>2.3358714883085829E-2</c:v>
                </c:pt>
                <c:pt idx="5">
                  <c:v>1.8563826479194183E-2</c:v>
                </c:pt>
                <c:pt idx="6">
                  <c:v>3.1794859993517735E-2</c:v>
                </c:pt>
                <c:pt idx="7">
                  <c:v>3.9328304538135121E-2</c:v>
                </c:pt>
                <c:pt idx="8">
                  <c:v>3.9273397364083799E-2</c:v>
                </c:pt>
                <c:pt idx="9">
                  <c:v>2.6180873949108827E-2</c:v>
                </c:pt>
                <c:pt idx="10">
                  <c:v>1.7851907725843854E-2</c:v>
                </c:pt>
                <c:pt idx="11">
                  <c:v>1.5158444509226477E-2</c:v>
                </c:pt>
                <c:pt idx="12">
                  <c:v>9.3587918760578113E-3</c:v>
                </c:pt>
                <c:pt idx="13">
                  <c:v>1.6533944225235239E-2</c:v>
                </c:pt>
                <c:pt idx="14">
                  <c:v>3.7142128273306117E-2</c:v>
                </c:pt>
                <c:pt idx="15">
                  <c:v>2.9372165965187554E-2</c:v>
                </c:pt>
                <c:pt idx="16">
                  <c:v>3.1051253707134935E-2</c:v>
                </c:pt>
                <c:pt idx="17">
                  <c:v>2.9655961423094009E-2</c:v>
                </c:pt>
                <c:pt idx="18">
                  <c:v>2.8862138258511649E-2</c:v>
                </c:pt>
                <c:pt idx="19">
                  <c:v>2.9578817194290338E-2</c:v>
                </c:pt>
                <c:pt idx="20">
                  <c:v>3.3050099360861382E-2</c:v>
                </c:pt>
                <c:pt idx="21">
                  <c:v>3.5527847328073861E-2</c:v>
                </c:pt>
                <c:pt idx="22">
                  <c:v>3.5859369217273028E-2</c:v>
                </c:pt>
                <c:pt idx="23">
                  <c:v>4.1623185911017352E-2</c:v>
                </c:pt>
                <c:pt idx="24">
                  <c:v>3.7268252442594928E-2</c:v>
                </c:pt>
                <c:pt idx="25">
                  <c:v>1.7023418738397723E-2</c:v>
                </c:pt>
                <c:pt idx="26">
                  <c:v>3.2826320627321867E-2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43-4ACE-97DF-6BBB19030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SP'!$G$33:$AG$33</c:f>
              <c:numCache>
                <c:formatCode>#\ ##0_ ;\-#\ ##0\ </c:formatCode>
                <c:ptCount val="27"/>
                <c:pt idx="0">
                  <c:v>38.317053100660132</c:v>
                </c:pt>
                <c:pt idx="1">
                  <c:v>35.815009112606276</c:v>
                </c:pt>
                <c:pt idx="2">
                  <c:v>35.266812103394159</c:v>
                </c:pt>
                <c:pt idx="3">
                  <c:v>38.297135069520664</c:v>
                </c:pt>
                <c:pt idx="4">
                  <c:v>40.031431370217206</c:v>
                </c:pt>
                <c:pt idx="5">
                  <c:v>31.945641703383444</c:v>
                </c:pt>
                <c:pt idx="6">
                  <c:v>54.299284641648228</c:v>
                </c:pt>
                <c:pt idx="7">
                  <c:v>66.734830159636203</c:v>
                </c:pt>
                <c:pt idx="8">
                  <c:v>66.305077364431781</c:v>
                </c:pt>
                <c:pt idx="9">
                  <c:v>44.389935283780687</c:v>
                </c:pt>
                <c:pt idx="10">
                  <c:v>30.231640883582486</c:v>
                </c:pt>
                <c:pt idx="11">
                  <c:v>25.589134874428282</c:v>
                </c:pt>
                <c:pt idx="12">
                  <c:v>15.774482519881076</c:v>
                </c:pt>
                <c:pt idx="13">
                  <c:v>27.814809510492751</c:v>
                </c:pt>
                <c:pt idx="14">
                  <c:v>61.446220295223611</c:v>
                </c:pt>
                <c:pt idx="15">
                  <c:v>48.673397591276398</c:v>
                </c:pt>
                <c:pt idx="16">
                  <c:v>51.519630596253592</c:v>
                </c:pt>
                <c:pt idx="17">
                  <c:v>48.868041007619468</c:v>
                </c:pt>
                <c:pt idx="18">
                  <c:v>47.403086784576317</c:v>
                </c:pt>
                <c:pt idx="19">
                  <c:v>48.569325158552374</c:v>
                </c:pt>
                <c:pt idx="20">
                  <c:v>54.20209375306581</c:v>
                </c:pt>
                <c:pt idx="21">
                  <c:v>58.376636016786733</c:v>
                </c:pt>
                <c:pt idx="22">
                  <c:v>58.587486165396058</c:v>
                </c:pt>
                <c:pt idx="23">
                  <c:v>67.836848344774126</c:v>
                </c:pt>
                <c:pt idx="24">
                  <c:v>60.466614266291344</c:v>
                </c:pt>
                <c:pt idx="25">
                  <c:v>26.273915041851751</c:v>
                </c:pt>
                <c:pt idx="26">
                  <c:v>52.154020945235288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6F-4D62-89F8-A4510D9ED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SP'!$G$34:$AG$34</c:f>
              <c:numCache>
                <c:formatCode>0.00</c:formatCode>
                <c:ptCount val="27"/>
                <c:pt idx="0">
                  <c:v>44.796841301706678</c:v>
                </c:pt>
                <c:pt idx="1">
                  <c:v>47.853819763070653</c:v>
                </c:pt>
                <c:pt idx="2">
                  <c:v>48.61321694941644</c:v>
                </c:pt>
                <c:pt idx="3">
                  <c:v>44.794548255798574</c:v>
                </c:pt>
                <c:pt idx="4">
                  <c:v>42.810574340461912</c:v>
                </c:pt>
                <c:pt idx="5">
                  <c:v>53.868204441620477</c:v>
                </c:pt>
                <c:pt idx="6">
                  <c:v>31.45162457717624</c:v>
                </c:pt>
                <c:pt idx="7">
                  <c:v>25.426979671354481</c:v>
                </c:pt>
                <c:pt idx="8">
                  <c:v>25.462528508280197</c:v>
                </c:pt>
                <c:pt idx="9">
                  <c:v>38.195821955517232</c:v>
                </c:pt>
                <c:pt idx="10">
                  <c:v>56.016422186202533</c:v>
                </c:pt>
                <c:pt idx="11">
                  <c:v>65.969829515906525</c:v>
                </c:pt>
                <c:pt idx="12">
                  <c:v>106.85139847572167</c:v>
                </c:pt>
                <c:pt idx="13">
                  <c:v>60.481636225295318</c:v>
                </c:pt>
                <c:pt idx="14">
                  <c:v>26.923605256048173</c:v>
                </c:pt>
                <c:pt idx="15">
                  <c:v>34.045837858373091</c:v>
                </c:pt>
                <c:pt idx="16">
                  <c:v>32.204818827338386</c:v>
                </c:pt>
                <c:pt idx="17">
                  <c:v>33.720033073055902</c:v>
                </c:pt>
                <c:pt idx="18">
                  <c:v>34.647467593815328</c:v>
                </c:pt>
                <c:pt idx="19">
                  <c:v>33.807977967186332</c:v>
                </c:pt>
                <c:pt idx="20">
                  <c:v>30.2570951173666</c:v>
                </c:pt>
                <c:pt idx="21">
                  <c:v>28.146934734483814</c:v>
                </c:pt>
                <c:pt idx="22">
                  <c:v>27.886714736697378</c:v>
                </c:pt>
                <c:pt idx="23">
                  <c:v>24.025071077879872</c:v>
                </c:pt>
                <c:pt idx="24">
                  <c:v>26.83248970528793</c:v>
                </c:pt>
                <c:pt idx="25">
                  <c:v>58.742607191140614</c:v>
                </c:pt>
                <c:pt idx="26">
                  <c:v>30.463359307094688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C3-49DB-A772-16ACEA684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GR'!$B$8:$B$34</c:f>
              <c:numCache>
                <c:formatCode>General</c:formatCode>
                <c:ptCount val="27"/>
                <c:pt idx="0">
                  <c:v>9.8568601781733045E-4</c:v>
                </c:pt>
                <c:pt idx="1">
                  <c:v>1.4399410547335373E-3</c:v>
                </c:pt>
                <c:pt idx="2">
                  <c:v>1.8489423993639509E-3</c:v>
                </c:pt>
                <c:pt idx="3">
                  <c:v>2.0949051450794426E-3</c:v>
                </c:pt>
                <c:pt idx="4">
                  <c:v>2.5254510823173593E-3</c:v>
                </c:pt>
                <c:pt idx="5">
                  <c:v>4.0039755326167908E-3</c:v>
                </c:pt>
                <c:pt idx="6">
                  <c:v>3.8720572166793116E-3</c:v>
                </c:pt>
                <c:pt idx="7">
                  <c:v>3.8044045172698354E-3</c:v>
                </c:pt>
                <c:pt idx="8">
                  <c:v>3.7288793876108922E-3</c:v>
                </c:pt>
                <c:pt idx="9">
                  <c:v>4.4421190639217928E-3</c:v>
                </c:pt>
                <c:pt idx="10">
                  <c:v>4.3927197712934629E-3</c:v>
                </c:pt>
                <c:pt idx="11">
                  <c:v>3.2963826205560792E-3</c:v>
                </c:pt>
                <c:pt idx="12">
                  <c:v>3.3245582012549207E-3</c:v>
                </c:pt>
                <c:pt idx="13">
                  <c:v>3.6983583707713708E-3</c:v>
                </c:pt>
                <c:pt idx="14">
                  <c:v>4.7124870548253678E-3</c:v>
                </c:pt>
                <c:pt idx="15">
                  <c:v>4.1435019140066004E-3</c:v>
                </c:pt>
                <c:pt idx="16">
                  <c:v>4.1476812403803409E-3</c:v>
                </c:pt>
                <c:pt idx="17">
                  <c:v>4.3988131691995724E-3</c:v>
                </c:pt>
                <c:pt idx="18">
                  <c:v>4.7155306922080642E-3</c:v>
                </c:pt>
                <c:pt idx="19">
                  <c:v>4.6613413166915196E-3</c:v>
                </c:pt>
                <c:pt idx="20">
                  <c:v>4.5710645366549979E-3</c:v>
                </c:pt>
                <c:pt idx="21">
                  <c:v>5.0438740314255881E-3</c:v>
                </c:pt>
                <c:pt idx="22">
                  <c:v>4.8663442115382399E-3</c:v>
                </c:pt>
                <c:pt idx="23">
                  <c:v>4.8746917923698646E-3</c:v>
                </c:pt>
                <c:pt idx="24">
                  <c:v>4.9551536064621343E-3</c:v>
                </c:pt>
                <c:pt idx="25">
                  <c:v>4.643572912408564E-3</c:v>
                </c:pt>
                <c:pt idx="26">
                  <c:v>4.4024227615070688E-3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03-477C-A43E-C69992E8D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GR'!$G$35:$AG$35</c:f>
              <c:numCache>
                <c:formatCode>0.00</c:formatCode>
                <c:ptCount val="27"/>
                <c:pt idx="0">
                  <c:v>0.16565178082671894</c:v>
                </c:pt>
                <c:pt idx="1">
                  <c:v>0.16669697262265565</c:v>
                </c:pt>
                <c:pt idx="2">
                  <c:v>0.16551733082892089</c:v>
                </c:pt>
                <c:pt idx="3">
                  <c:v>0.16506202192448449</c:v>
                </c:pt>
                <c:pt idx="4">
                  <c:v>0.16425856634813718</c:v>
                </c:pt>
                <c:pt idx="5">
                  <c:v>0.1610017633840386</c:v>
                </c:pt>
                <c:pt idx="6">
                  <c:v>0.1662622915550179</c:v>
                </c:pt>
                <c:pt idx="7">
                  <c:v>0.16935697443138739</c:v>
                </c:pt>
                <c:pt idx="8">
                  <c:v>0.17431720080228461</c:v>
                </c:pt>
                <c:pt idx="9">
                  <c:v>0.16432877869375193</c:v>
                </c:pt>
                <c:pt idx="10">
                  <c:v>0.1957848424497842</c:v>
                </c:pt>
                <c:pt idx="11">
                  <c:v>0.19345919879962692</c:v>
                </c:pt>
                <c:pt idx="12">
                  <c:v>0.18721948335747648</c:v>
                </c:pt>
                <c:pt idx="13">
                  <c:v>0.18684086755955023</c:v>
                </c:pt>
                <c:pt idx="14">
                  <c:v>0.19252638124091698</c:v>
                </c:pt>
                <c:pt idx="15">
                  <c:v>0.16531822128267112</c:v>
                </c:pt>
                <c:pt idx="16">
                  <c:v>0.17541210718902345</c:v>
                </c:pt>
                <c:pt idx="17">
                  <c:v>0.20760576492978514</c:v>
                </c:pt>
                <c:pt idx="18">
                  <c:v>0.21566624249238148</c:v>
                </c:pt>
                <c:pt idx="19">
                  <c:v>0.18714834651969292</c:v>
                </c:pt>
                <c:pt idx="20">
                  <c:v>0.17987151122688649</c:v>
                </c:pt>
                <c:pt idx="21">
                  <c:v>0.18233760536136931</c:v>
                </c:pt>
                <c:pt idx="22">
                  <c:v>0.19165506268679178</c:v>
                </c:pt>
                <c:pt idx="23">
                  <c:v>0.20327592715179263</c:v>
                </c:pt>
                <c:pt idx="24">
                  <c:v>0.18132247820366637</c:v>
                </c:pt>
                <c:pt idx="25">
                  <c:v>0.12138109267359043</c:v>
                </c:pt>
                <c:pt idx="26">
                  <c:v>0.17840681511811421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D8-440F-B529-C1887C5ED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GR'!$G$33:$AG$33</c:f>
              <c:numCache>
                <c:formatCode>#\ ##0_ ;\-#\ ##0\ </c:formatCode>
                <c:ptCount val="27"/>
                <c:pt idx="0">
                  <c:v>284.33845691257011</c:v>
                </c:pt>
                <c:pt idx="1">
                  <c:v>285.69943940433632</c:v>
                </c:pt>
                <c:pt idx="2">
                  <c:v>283.76840514516402</c:v>
                </c:pt>
                <c:pt idx="3">
                  <c:v>283.16437150267075</c:v>
                </c:pt>
                <c:pt idx="4">
                  <c:v>281.50116813562727</c:v>
                </c:pt>
                <c:pt idx="5">
                  <c:v>277.06058621286343</c:v>
                </c:pt>
                <c:pt idx="6">
                  <c:v>283.94286045477838</c:v>
                </c:pt>
                <c:pt idx="7">
                  <c:v>287.37595118216632</c:v>
                </c:pt>
                <c:pt idx="8">
                  <c:v>294.29884504254187</c:v>
                </c:pt>
                <c:pt idx="9">
                  <c:v>278.62109819778061</c:v>
                </c:pt>
                <c:pt idx="10">
                  <c:v>331.55543588330238</c:v>
                </c:pt>
                <c:pt idx="11">
                  <c:v>326.58057545213819</c:v>
                </c:pt>
                <c:pt idx="12">
                  <c:v>315.56321656847103</c:v>
                </c:pt>
                <c:pt idx="13">
                  <c:v>314.31962447364276</c:v>
                </c:pt>
                <c:pt idx="14">
                  <c:v>318.50674649879375</c:v>
                </c:pt>
                <c:pt idx="15">
                  <c:v>273.95322235040635</c:v>
                </c:pt>
                <c:pt idx="16">
                  <c:v>291.0403248037735</c:v>
                </c:pt>
                <c:pt idx="17">
                  <c:v>342.09941432235951</c:v>
                </c:pt>
                <c:pt idx="18">
                  <c:v>354.20957095425638</c:v>
                </c:pt>
                <c:pt idx="19">
                  <c:v>307.30332573119244</c:v>
                </c:pt>
                <c:pt idx="20">
                  <c:v>294.98890180556577</c:v>
                </c:pt>
                <c:pt idx="21">
                  <c:v>299.6031795020167</c:v>
                </c:pt>
                <c:pt idx="22">
                  <c:v>313.1284397574359</c:v>
                </c:pt>
                <c:pt idx="23">
                  <c:v>331.29607790761406</c:v>
                </c:pt>
                <c:pt idx="24">
                  <c:v>294.19024581947133</c:v>
                </c:pt>
                <c:pt idx="25">
                  <c:v>187.33936852529177</c:v>
                </c:pt>
                <c:pt idx="26">
                  <c:v>283.45037136749511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EA-4314-BE63-DDAD75402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GR'!$G$34:$AG$34</c:f>
              <c:numCache>
                <c:formatCode>0.00</c:formatCode>
                <c:ptCount val="27"/>
                <c:pt idx="0">
                  <c:v>6.0367597318259802</c:v>
                </c:pt>
                <c:pt idx="1">
                  <c:v>5.9989091839337387</c:v>
                </c:pt>
                <c:pt idx="2">
                  <c:v>6.0416634016023512</c:v>
                </c:pt>
                <c:pt idx="3">
                  <c:v>6.058328792661329</c:v>
                </c:pt>
                <c:pt idx="4">
                  <c:v>6.0879625472960344</c:v>
                </c:pt>
                <c:pt idx="5">
                  <c:v>6.211112095801667</c:v>
                </c:pt>
                <c:pt idx="6">
                  <c:v>6.0145929100772069</c:v>
                </c:pt>
                <c:pt idx="7">
                  <c:v>5.9046874411725865</c:v>
                </c:pt>
                <c:pt idx="8">
                  <c:v>5.7366685295401671</c:v>
                </c:pt>
                <c:pt idx="9">
                  <c:v>6.0853613587893225</c:v>
                </c:pt>
                <c:pt idx="10">
                  <c:v>5.1076476988073507</c:v>
                </c:pt>
                <c:pt idx="11">
                  <c:v>5.1690485963179151</c:v>
                </c:pt>
                <c:pt idx="12">
                  <c:v>5.3413244287754083</c:v>
                </c:pt>
                <c:pt idx="13">
                  <c:v>5.3521481304473086</c:v>
                </c:pt>
                <c:pt idx="14">
                  <c:v>5.1940933681636841</c:v>
                </c:pt>
                <c:pt idx="15">
                  <c:v>6.0489399912556481</c:v>
                </c:pt>
                <c:pt idx="16">
                  <c:v>5.7008607673950555</c:v>
                </c:pt>
                <c:pt idx="17">
                  <c:v>4.8168219236985665</c:v>
                </c:pt>
                <c:pt idx="18">
                  <c:v>4.6367942819578056</c:v>
                </c:pt>
                <c:pt idx="19">
                  <c:v>5.3433547161731063</c:v>
                </c:pt>
                <c:pt idx="20">
                  <c:v>5.5595240912754607</c:v>
                </c:pt>
                <c:pt idx="21">
                  <c:v>5.4843321980571735</c:v>
                </c:pt>
                <c:pt idx="22">
                  <c:v>5.2177071974051046</c:v>
                </c:pt>
                <c:pt idx="23">
                  <c:v>4.9194216649828295</c:v>
                </c:pt>
                <c:pt idx="24">
                  <c:v>5.5150360281132533</c:v>
                </c:pt>
                <c:pt idx="25">
                  <c:v>8.2385153896178078</c:v>
                </c:pt>
                <c:pt idx="26">
                  <c:v>5.6051670410569807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43-49E8-9A5B-45462F1D5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AT'!$B$8:$B$34</c:f>
              <c:numCache>
                <c:formatCode>General</c:formatCode>
                <c:ptCount val="27"/>
                <c:pt idx="0">
                  <c:v>-2.1247948638516562E-3</c:v>
                </c:pt>
                <c:pt idx="1">
                  <c:v>-2.4884746381023254E-3</c:v>
                </c:pt>
                <c:pt idx="2">
                  <c:v>-2.5365629809698531E-3</c:v>
                </c:pt>
                <c:pt idx="3">
                  <c:v>-2.3124631384455752E-3</c:v>
                </c:pt>
                <c:pt idx="4">
                  <c:v>-2.4003443320745194E-3</c:v>
                </c:pt>
                <c:pt idx="5">
                  <c:v>-2.1508006740742908E-3</c:v>
                </c:pt>
                <c:pt idx="6">
                  <c:v>-2.1466518365571285E-3</c:v>
                </c:pt>
                <c:pt idx="7">
                  <c:v>-2.2546522182241152E-3</c:v>
                </c:pt>
                <c:pt idx="8">
                  <c:v>-2.2445374183838185E-3</c:v>
                </c:pt>
                <c:pt idx="9">
                  <c:v>-2.0927982742177248E-3</c:v>
                </c:pt>
                <c:pt idx="10">
                  <c:v>-1.9893299181832358E-3</c:v>
                </c:pt>
                <c:pt idx="11">
                  <c:v>-1.7917842401065226E-3</c:v>
                </c:pt>
                <c:pt idx="12">
                  <c:v>-1.581989802435943E-3</c:v>
                </c:pt>
                <c:pt idx="13">
                  <c:v>-1.4427842553728781E-3</c:v>
                </c:pt>
                <c:pt idx="14">
                  <c:v>-1.1293357976498164E-3</c:v>
                </c:pt>
                <c:pt idx="15">
                  <c:v>-7.6649604204391542E-4</c:v>
                </c:pt>
                <c:pt idx="16">
                  <c:v>-8.518611948537258E-4</c:v>
                </c:pt>
                <c:pt idx="17">
                  <c:v>-6.6524202764120521E-4</c:v>
                </c:pt>
                <c:pt idx="18">
                  <c:v>-4.2254941740013652E-4</c:v>
                </c:pt>
                <c:pt idx="19">
                  <c:v>-6.0539901154829656E-5</c:v>
                </c:pt>
                <c:pt idx="20">
                  <c:v>3.8117366256386342E-4</c:v>
                </c:pt>
                <c:pt idx="21">
                  <c:v>8.8971788353209291E-5</c:v>
                </c:pt>
                <c:pt idx="22">
                  <c:v>6.0396524584740985E-5</c:v>
                </c:pt>
                <c:pt idx="23">
                  <c:v>-1.9737077032871975E-4</c:v>
                </c:pt>
                <c:pt idx="24">
                  <c:v>-4.7932338832917809E-4</c:v>
                </c:pt>
                <c:pt idx="25">
                  <c:v>8.3152975770385551E-4</c:v>
                </c:pt>
                <c:pt idx="26">
                  <c:v>2.6607967354923268E-4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94-4F34-AD8C-51E78D6D0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AT'!$G$35:$AG$35</c:f>
              <c:numCache>
                <c:formatCode>0.00</c:formatCode>
                <c:ptCount val="27"/>
                <c:pt idx="0">
                  <c:v>3.6984315523795684E-2</c:v>
                </c:pt>
                <c:pt idx="1">
                  <c:v>1.8020457061942372E-2</c:v>
                </c:pt>
                <c:pt idx="2">
                  <c:v>1.366818378344359E-2</c:v>
                </c:pt>
                <c:pt idx="3">
                  <c:v>2.5941585898944429E-2</c:v>
                </c:pt>
                <c:pt idx="4">
                  <c:v>2.2621822654140263E-2</c:v>
                </c:pt>
                <c:pt idx="5">
                  <c:v>2.6646274901500285E-2</c:v>
                </c:pt>
                <c:pt idx="6">
                  <c:v>2.6232987816117086E-2</c:v>
                </c:pt>
                <c:pt idx="7">
                  <c:v>2.1136134135947761E-2</c:v>
                </c:pt>
                <c:pt idx="8">
                  <c:v>2.1497975353091003E-2</c:v>
                </c:pt>
                <c:pt idx="9">
                  <c:v>2.3892553373311674E-2</c:v>
                </c:pt>
                <c:pt idx="10">
                  <c:v>3.6297317741731672E-2</c:v>
                </c:pt>
                <c:pt idx="11">
                  <c:v>4.212452309539641E-2</c:v>
                </c:pt>
                <c:pt idx="12">
                  <c:v>4.7181437869306481E-2</c:v>
                </c:pt>
                <c:pt idx="13">
                  <c:v>4.9507176880795721E-2</c:v>
                </c:pt>
                <c:pt idx="14">
                  <c:v>5.8242548170060048E-2</c:v>
                </c:pt>
                <c:pt idx="15">
                  <c:v>6.3439089237911167E-2</c:v>
                </c:pt>
                <c:pt idx="16">
                  <c:v>6.1584847125732714E-2</c:v>
                </c:pt>
                <c:pt idx="17">
                  <c:v>6.8472976492927884E-2</c:v>
                </c:pt>
                <c:pt idx="18">
                  <c:v>7.4523345867595125E-2</c:v>
                </c:pt>
                <c:pt idx="19">
                  <c:v>8.0406947850834909E-2</c:v>
                </c:pt>
                <c:pt idx="20">
                  <c:v>8.8413470343237086E-2</c:v>
                </c:pt>
                <c:pt idx="21">
                  <c:v>8.2844275096440018E-2</c:v>
                </c:pt>
                <c:pt idx="22">
                  <c:v>8.3126131477502418E-2</c:v>
                </c:pt>
                <c:pt idx="23">
                  <c:v>7.8406105770033221E-2</c:v>
                </c:pt>
                <c:pt idx="24">
                  <c:v>7.0156207406550888E-2</c:v>
                </c:pt>
                <c:pt idx="25">
                  <c:v>9.2461350349227298E-2</c:v>
                </c:pt>
                <c:pt idx="26">
                  <c:v>9.2103567948852438E-2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58-4C62-AE15-6BA95127C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AT'!$G$33:$AG$33</c:f>
              <c:numCache>
                <c:formatCode>#\ ##0_ ;\-#\ ##0\ </c:formatCode>
                <c:ptCount val="27"/>
                <c:pt idx="0">
                  <c:v>63.482946899339822</c:v>
                </c:pt>
                <c:pt idx="1">
                  <c:v>30.884990887393769</c:v>
                </c:pt>
                <c:pt idx="2">
                  <c:v>23.433187896605887</c:v>
                </c:pt>
                <c:pt idx="3">
                  <c:v>44.502864930479291</c:v>
                </c:pt>
                <c:pt idx="4">
                  <c:v>38.768568629782749</c:v>
                </c:pt>
                <c:pt idx="5">
                  <c:v>45.85435829661651</c:v>
                </c:pt>
                <c:pt idx="6">
                  <c:v>44.800715358351681</c:v>
                </c:pt>
                <c:pt idx="7">
                  <c:v>35.865169840363706</c:v>
                </c:pt>
                <c:pt idx="8">
                  <c:v>36.294922635568128</c:v>
                </c:pt>
                <c:pt idx="9">
                  <c:v>40.510064716219404</c:v>
                </c:pt>
                <c:pt idx="10">
                  <c:v>61.46835911641756</c:v>
                </c:pt>
                <c:pt idx="11">
                  <c:v>71.110865125571763</c:v>
                </c:pt>
                <c:pt idx="12">
                  <c:v>79.525517480118879</c:v>
                </c:pt>
                <c:pt idx="13">
                  <c:v>83.285190489507158</c:v>
                </c:pt>
                <c:pt idx="14">
                  <c:v>96.353779704776343</c:v>
                </c:pt>
                <c:pt idx="15">
                  <c:v>105.12660240872356</c:v>
                </c:pt>
                <c:pt idx="16">
                  <c:v>102.18036940374645</c:v>
                </c:pt>
                <c:pt idx="17">
                  <c:v>112.83195899238058</c:v>
                </c:pt>
                <c:pt idx="18">
                  <c:v>122.39691321542364</c:v>
                </c:pt>
                <c:pt idx="19">
                  <c:v>132.03067484144754</c:v>
                </c:pt>
                <c:pt idx="20">
                  <c:v>144.99790624693424</c:v>
                </c:pt>
                <c:pt idx="21">
                  <c:v>136.12336398321327</c:v>
                </c:pt>
                <c:pt idx="22">
                  <c:v>135.81251383460403</c:v>
                </c:pt>
                <c:pt idx="23">
                  <c:v>127.78510318255599</c:v>
                </c:pt>
                <c:pt idx="24">
                  <c:v>113.8263281373886</c:v>
                </c:pt>
                <c:pt idx="25">
                  <c:v>142.70468823344822</c:v>
                </c:pt>
                <c:pt idx="26">
                  <c:v>146.33292187907477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1C-4312-9DA2-93160DCEF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AT'!$G$34:$AG$34</c:f>
              <c:numCache>
                <c:formatCode>0.00</c:formatCode>
                <c:ptCount val="27"/>
                <c:pt idx="0">
                  <c:v>27.038488771181949</c:v>
                </c:pt>
                <c:pt idx="1">
                  <c:v>55.492488151807905</c:v>
                </c:pt>
                <c:pt idx="2">
                  <c:v>73.162610032454353</c:v>
                </c:pt>
                <c:pt idx="3">
                  <c:v>38.548144430934357</c:v>
                </c:pt>
                <c:pt idx="4">
                  <c:v>44.205102979046622</c:v>
                </c:pt>
                <c:pt idx="5">
                  <c:v>37.528697864769697</c:v>
                </c:pt>
                <c:pt idx="6">
                  <c:v>38.119942989704654</c:v>
                </c:pt>
                <c:pt idx="7">
                  <c:v>47.312341678378509</c:v>
                </c:pt>
                <c:pt idx="8">
                  <c:v>46.516008301973365</c:v>
                </c:pt>
                <c:pt idx="9">
                  <c:v>41.854044830428812</c:v>
                </c:pt>
                <c:pt idx="10">
                  <c:v>27.550245092911709</c:v>
                </c:pt>
                <c:pt idx="11">
                  <c:v>23.739141158592375</c:v>
                </c:pt>
                <c:pt idx="12">
                  <c:v>21.194775851681754</c:v>
                </c:pt>
                <c:pt idx="13">
                  <c:v>20.199091586414191</c:v>
                </c:pt>
                <c:pt idx="14">
                  <c:v>17.169578451137486</c:v>
                </c:pt>
                <c:pt idx="15">
                  <c:v>15.763151899135407</c:v>
                </c:pt>
                <c:pt idx="16">
                  <c:v>16.237760531553846</c:v>
                </c:pt>
                <c:pt idx="17">
                  <c:v>14.60430159777388</c:v>
                </c:pt>
                <c:pt idx="18">
                  <c:v>13.41861383648407</c:v>
                </c:pt>
                <c:pt idx="19">
                  <c:v>12.436736211591153</c:v>
                </c:pt>
                <c:pt idx="20">
                  <c:v>11.310493707778001</c:v>
                </c:pt>
                <c:pt idx="21">
                  <c:v>12.07084012547503</c:v>
                </c:pt>
                <c:pt idx="22">
                  <c:v>12.029911439709473</c:v>
                </c:pt>
                <c:pt idx="23">
                  <c:v>12.75410875440009</c:v>
                </c:pt>
                <c:pt idx="24">
                  <c:v>14.25390620398081</c:v>
                </c:pt>
                <c:pt idx="25">
                  <c:v>10.815329824007454</c:v>
                </c:pt>
                <c:pt idx="26">
                  <c:v>10.857342687911142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26-4CCB-A3B9-A1E759E10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IT'!$B$8:$B$34</c:f>
              <c:numCache>
                <c:formatCode>General</c:formatCode>
                <c:ptCount val="27"/>
                <c:pt idx="0">
                  <c:v>-1.3565285033474289E-3</c:v>
                </c:pt>
                <c:pt idx="1">
                  <c:v>-1.0379149898200463E-3</c:v>
                </c:pt>
                <c:pt idx="2">
                  <c:v>-1.1835268219914652E-3</c:v>
                </c:pt>
                <c:pt idx="3">
                  <c:v>-8.2069891887934232E-4</c:v>
                </c:pt>
                <c:pt idx="4">
                  <c:v>-9.1136727221471925E-4</c:v>
                </c:pt>
                <c:pt idx="5">
                  <c:v>-1.3652939621082577E-3</c:v>
                </c:pt>
                <c:pt idx="6">
                  <c:v>-1.3157956105436519E-3</c:v>
                </c:pt>
                <c:pt idx="7">
                  <c:v>-1.3456105361601134E-3</c:v>
                </c:pt>
                <c:pt idx="8">
                  <c:v>-1.3762844876283042E-3</c:v>
                </c:pt>
                <c:pt idx="9">
                  <c:v>-1.3501590490015425E-3</c:v>
                </c:pt>
                <c:pt idx="10">
                  <c:v>-1.6161836517979561E-3</c:v>
                </c:pt>
                <c:pt idx="11">
                  <c:v>-1.4104445798116261E-3</c:v>
                </c:pt>
                <c:pt idx="12">
                  <c:v>-1.1222762961299176E-3</c:v>
                </c:pt>
                <c:pt idx="13">
                  <c:v>-1.1848632750860039E-3</c:v>
                </c:pt>
                <c:pt idx="14">
                  <c:v>-1.1886226118254378E-3</c:v>
                </c:pt>
                <c:pt idx="15">
                  <c:v>-1.0010045483238306E-3</c:v>
                </c:pt>
                <c:pt idx="16">
                  <c:v>-1.1561583463475522E-3</c:v>
                </c:pt>
                <c:pt idx="17">
                  <c:v>-1.7557028273294112E-3</c:v>
                </c:pt>
                <c:pt idx="18">
                  <c:v>-1.9030287713882738E-3</c:v>
                </c:pt>
                <c:pt idx="19">
                  <c:v>-1.8676020178622771E-3</c:v>
                </c:pt>
                <c:pt idx="20">
                  <c:v>-1.8082203492493509E-3</c:v>
                </c:pt>
                <c:pt idx="21">
                  <c:v>-1.7903991285828369E-3</c:v>
                </c:pt>
                <c:pt idx="22">
                  <c:v>-1.7191605088005407E-3</c:v>
                </c:pt>
                <c:pt idx="23">
                  <c:v>-1.6673516279307882E-3</c:v>
                </c:pt>
                <c:pt idx="24">
                  <c:v>-1.5924631718762516E-3</c:v>
                </c:pt>
                <c:pt idx="25">
                  <c:v>-2.1376526334639795E-3</c:v>
                </c:pt>
                <c:pt idx="26">
                  <c:v>-1.9847031528743564E-3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F2-4040-8C06-16F33F903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DK'!$B$8:$B$34</c:f>
              <c:numCache>
                <c:formatCode>General</c:formatCode>
                <c:ptCount val="27"/>
                <c:pt idx="0">
                  <c:v>6.316568445244336E-3</c:v>
                </c:pt>
                <c:pt idx="1">
                  <c:v>6.6369973837004104E-3</c:v>
                </c:pt>
                <c:pt idx="2">
                  <c:v>5.7696099719700411E-3</c:v>
                </c:pt>
                <c:pt idx="3">
                  <c:v>5.1957697932781682E-3</c:v>
                </c:pt>
                <c:pt idx="4">
                  <c:v>4.2020951948635449E-3</c:v>
                </c:pt>
                <c:pt idx="5">
                  <c:v>4.0021210371183474E-3</c:v>
                </c:pt>
                <c:pt idx="6">
                  <c:v>3.3699922594019605E-3</c:v>
                </c:pt>
                <c:pt idx="7">
                  <c:v>3.1545609987704004E-3</c:v>
                </c:pt>
                <c:pt idx="8">
                  <c:v>3.0456851327102796E-3</c:v>
                </c:pt>
                <c:pt idx="9">
                  <c:v>3.6565524740923422E-3</c:v>
                </c:pt>
                <c:pt idx="10">
                  <c:v>3.4585714659660649E-3</c:v>
                </c:pt>
                <c:pt idx="11">
                  <c:v>3.1791854795925334E-3</c:v>
                </c:pt>
                <c:pt idx="12">
                  <c:v>4.3899510232151273E-3</c:v>
                </c:pt>
                <c:pt idx="13">
                  <c:v>4.590814579818317E-3</c:v>
                </c:pt>
                <c:pt idx="14">
                  <c:v>4.0648535701727495E-3</c:v>
                </c:pt>
                <c:pt idx="15">
                  <c:v>4.3271030323883131E-3</c:v>
                </c:pt>
                <c:pt idx="16">
                  <c:v>3.6198971194321833E-3</c:v>
                </c:pt>
                <c:pt idx="17">
                  <c:v>3.5911089143712549E-3</c:v>
                </c:pt>
                <c:pt idx="18">
                  <c:v>3.189107158891008E-3</c:v>
                </c:pt>
                <c:pt idx="19">
                  <c:v>3.9308797657650885E-3</c:v>
                </c:pt>
                <c:pt idx="20">
                  <c:v>4.2319346406652497E-3</c:v>
                </c:pt>
                <c:pt idx="21">
                  <c:v>4.1248902228324807E-3</c:v>
                </c:pt>
                <c:pt idx="22">
                  <c:v>4.0302959613686684E-3</c:v>
                </c:pt>
                <c:pt idx="23">
                  <c:v>5.0716854368126479E-3</c:v>
                </c:pt>
                <c:pt idx="24">
                  <c:v>5.5548504152074657E-3</c:v>
                </c:pt>
                <c:pt idx="25">
                  <c:v>3.587875089837142E-3</c:v>
                </c:pt>
                <c:pt idx="26">
                  <c:v>3.644356345407232E-3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65-4F92-B79F-6764E85DB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DK'!$G$35:$AG$35</c:f>
              <c:numCache>
                <c:formatCode>0.00</c:formatCode>
                <c:ptCount val="27"/>
                <c:pt idx="0">
                  <c:v>0.17322539629300296</c:v>
                </c:pt>
                <c:pt idx="1">
                  <c:v>0.17598641765471937</c:v>
                </c:pt>
                <c:pt idx="2">
                  <c:v>0.16701791886570425</c:v>
                </c:pt>
                <c:pt idx="3">
                  <c:v>0.15993530839539472</c:v>
                </c:pt>
                <c:pt idx="4">
                  <c:v>0.15011990827889296</c:v>
                </c:pt>
                <c:pt idx="5">
                  <c:v>0.1481337338047452</c:v>
                </c:pt>
                <c:pt idx="6">
                  <c:v>0.14001937467169606</c:v>
                </c:pt>
                <c:pt idx="7">
                  <c:v>0.13806670651483419</c:v>
                </c:pt>
                <c:pt idx="8">
                  <c:v>0.13650902715475163</c:v>
                </c:pt>
                <c:pt idx="9">
                  <c:v>0.14003816382846393</c:v>
                </c:pt>
                <c:pt idx="10">
                  <c:v>0.14296458801800613</c:v>
                </c:pt>
                <c:pt idx="11">
                  <c:v>0.13767314021675586</c:v>
                </c:pt>
                <c:pt idx="12">
                  <c:v>0.1499566437090562</c:v>
                </c:pt>
                <c:pt idx="13">
                  <c:v>0.14993302344417234</c:v>
                </c:pt>
                <c:pt idx="14">
                  <c:v>0.1434541378166147</c:v>
                </c:pt>
                <c:pt idx="15">
                  <c:v>0.14170203079421478</c:v>
                </c:pt>
                <c:pt idx="16">
                  <c:v>0.13392105554570141</c:v>
                </c:pt>
                <c:pt idx="17">
                  <c:v>0.13623092725962752</c:v>
                </c:pt>
                <c:pt idx="18">
                  <c:v>0.13197987406729375</c:v>
                </c:pt>
                <c:pt idx="19">
                  <c:v>0.13898854816263675</c:v>
                </c:pt>
                <c:pt idx="20">
                  <c:v>0.14198115844197567</c:v>
                </c:pt>
                <c:pt idx="21">
                  <c:v>0.14063374668422887</c:v>
                </c:pt>
                <c:pt idx="22">
                  <c:v>0.14053521077289172</c:v>
                </c:pt>
                <c:pt idx="23">
                  <c:v>0.15247176625884365</c:v>
                </c:pt>
                <c:pt idx="24">
                  <c:v>0.15468453924920891</c:v>
                </c:pt>
                <c:pt idx="25">
                  <c:v>0.13027826686911018</c:v>
                </c:pt>
                <c:pt idx="26">
                  <c:v>0.14184152467851935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DA-4AEA-B723-A5F94FE870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DK'!$G$33:$AG$33</c:f>
              <c:numCache>
                <c:formatCode>#\ ##0_ ;\-#\ ##0\ </c:formatCode>
                <c:ptCount val="27"/>
                <c:pt idx="0">
                  <c:v>297.33843870681972</c:v>
                </c:pt>
                <c:pt idx="1">
                  <c:v>301.62047981846376</c:v>
                </c:pt>
                <c:pt idx="2">
                  <c:v>286.34106307678599</c:v>
                </c:pt>
                <c:pt idx="3">
                  <c:v>274.36947975583939</c:v>
                </c:pt>
                <c:pt idx="4">
                  <c:v>257.27078033395264</c:v>
                </c:pt>
                <c:pt idx="5">
                  <c:v>254.91658142864662</c:v>
                </c:pt>
                <c:pt idx="6">
                  <c:v>239.12518822835159</c:v>
                </c:pt>
                <c:pt idx="7">
                  <c:v>234.28058539959375</c:v>
                </c:pt>
                <c:pt idx="8">
                  <c:v>230.46749743928808</c:v>
                </c:pt>
                <c:pt idx="9">
                  <c:v>237.43611621553941</c:v>
                </c:pt>
                <c:pt idx="10">
                  <c:v>242.1060062826075</c:v>
                </c:pt>
                <c:pt idx="11">
                  <c:v>232.40752383586187</c:v>
                </c:pt>
                <c:pt idx="12">
                  <c:v>252.75574948728877</c:v>
                </c:pt>
                <c:pt idx="13">
                  <c:v>252.23010490544721</c:v>
                </c:pt>
                <c:pt idx="14">
                  <c:v>237.32389511120641</c:v>
                </c:pt>
                <c:pt idx="15">
                  <c:v>234.81820484443347</c:v>
                </c:pt>
                <c:pt idx="16">
                  <c:v>222.19918641125651</c:v>
                </c:pt>
                <c:pt idx="17">
                  <c:v>224.48567574158051</c:v>
                </c:pt>
                <c:pt idx="18">
                  <c:v>216.76333777468358</c:v>
                </c:pt>
                <c:pt idx="19">
                  <c:v>228.22345953472745</c:v>
                </c:pt>
                <c:pt idx="20">
                  <c:v>232.84880257135433</c:v>
                </c:pt>
                <c:pt idx="21">
                  <c:v>231.07859494135323</c:v>
                </c:pt>
                <c:pt idx="22">
                  <c:v>229.60818599513414</c:v>
                </c:pt>
                <c:pt idx="23">
                  <c:v>248.49621330459604</c:v>
                </c:pt>
                <c:pt idx="24">
                  <c:v>250.97099420338873</c:v>
                </c:pt>
                <c:pt idx="25">
                  <c:v>201.07125179256809</c:v>
                </c:pt>
                <c:pt idx="26">
                  <c:v>225.35592498997471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1E-4072-8851-5860BD71B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DK'!$G$34:$AG$34</c:f>
              <c:numCache>
                <c:formatCode>0.00</c:formatCode>
                <c:ptCount val="27"/>
                <c:pt idx="0">
                  <c:v>5.7728255867779623</c:v>
                </c:pt>
                <c:pt idx="1">
                  <c:v>5.6822566952977773</c:v>
                </c:pt>
                <c:pt idx="2">
                  <c:v>5.9873815144594156</c:v>
                </c:pt>
                <c:pt idx="3">
                  <c:v>6.2525280379475889</c:v>
                </c:pt>
                <c:pt idx="4">
                  <c:v>6.6613416665709568</c:v>
                </c:pt>
                <c:pt idx="5">
                  <c:v>6.7506568174275419</c:v>
                </c:pt>
                <c:pt idx="6">
                  <c:v>7.1418687759797796</c:v>
                </c:pt>
                <c:pt idx="7">
                  <c:v>7.2428757463882709</c:v>
                </c:pt>
                <c:pt idx="8">
                  <c:v>7.3255228671900454</c:v>
                </c:pt>
                <c:pt idx="9">
                  <c:v>7.140910539393559</c:v>
                </c:pt>
                <c:pt idx="10">
                  <c:v>6.9947391438924145</c:v>
                </c:pt>
                <c:pt idx="11">
                  <c:v>7.2635809601319208</c:v>
                </c:pt>
                <c:pt idx="12">
                  <c:v>6.668594170060155</c:v>
                </c:pt>
                <c:pt idx="13">
                  <c:v>6.6696447322183872</c:v>
                </c:pt>
                <c:pt idx="14">
                  <c:v>6.970868984471922</c:v>
                </c:pt>
                <c:pt idx="15">
                  <c:v>7.057061881154258</c:v>
                </c:pt>
                <c:pt idx="16">
                  <c:v>7.467085709003717</c:v>
                </c:pt>
                <c:pt idx="17">
                  <c:v>7.3404770863389208</c:v>
                </c:pt>
                <c:pt idx="18">
                  <c:v>7.576912821496717</c:v>
                </c:pt>
                <c:pt idx="19">
                  <c:v>7.1948373676790629</c:v>
                </c:pt>
                <c:pt idx="20">
                  <c:v>7.0431880608205928</c:v>
                </c:pt>
                <c:pt idx="21">
                  <c:v>7.1106688371557345</c:v>
                </c:pt>
                <c:pt idx="22">
                  <c:v>7.1156544648161102</c:v>
                </c:pt>
                <c:pt idx="23">
                  <c:v>6.5585913020929416</c:v>
                </c:pt>
                <c:pt idx="24">
                  <c:v>6.4647702016872008</c:v>
                </c:pt>
                <c:pt idx="25">
                  <c:v>7.6758773664428173</c:v>
                </c:pt>
                <c:pt idx="26">
                  <c:v>7.0501216217639913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EF-45AD-B0D2-0187E656B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IE'!$B$8:$B$34</c:f>
              <c:numCache>
                <c:formatCode>General</c:formatCode>
                <c:ptCount val="27"/>
                <c:pt idx="0">
                  <c:v>2.1327384668006488E-3</c:v>
                </c:pt>
                <c:pt idx="1">
                  <c:v>1.9038530322534608E-3</c:v>
                </c:pt>
                <c:pt idx="2">
                  <c:v>1.9145980911978722E-3</c:v>
                </c:pt>
                <c:pt idx="3">
                  <c:v>1.926272364672646E-3</c:v>
                </c:pt>
                <c:pt idx="4">
                  <c:v>1.4613549093334954E-3</c:v>
                </c:pt>
                <c:pt idx="5">
                  <c:v>9.3113474752364034E-4</c:v>
                </c:pt>
                <c:pt idx="6">
                  <c:v>1.1731466517777428E-3</c:v>
                </c:pt>
                <c:pt idx="7">
                  <c:v>8.2954265987793263E-4</c:v>
                </c:pt>
                <c:pt idx="8">
                  <c:v>5.8296326570346502E-4</c:v>
                </c:pt>
                <c:pt idx="9">
                  <c:v>2.1213282690552004E-4</c:v>
                </c:pt>
                <c:pt idx="10">
                  <c:v>1.7141172784720937E-4</c:v>
                </c:pt>
                <c:pt idx="11">
                  <c:v>3.6101301846390432E-4</c:v>
                </c:pt>
                <c:pt idx="12">
                  <c:v>1.5525627947100828E-4</c:v>
                </c:pt>
                <c:pt idx="13">
                  <c:v>-2.3585151082546052E-4</c:v>
                </c:pt>
                <c:pt idx="14">
                  <c:v>-2.4506907340839101E-4</c:v>
                </c:pt>
                <c:pt idx="15">
                  <c:v>-1.9398069602355461E-3</c:v>
                </c:pt>
                <c:pt idx="16">
                  <c:v>-1.7798956870253152E-3</c:v>
                </c:pt>
                <c:pt idx="17">
                  <c:v>-1.6877701523331096E-3</c:v>
                </c:pt>
                <c:pt idx="18">
                  <c:v>-1.5316697909003862E-3</c:v>
                </c:pt>
                <c:pt idx="19">
                  <c:v>-1.1629851435139144E-3</c:v>
                </c:pt>
                <c:pt idx="20">
                  <c:v>-7.5991650290800627E-4</c:v>
                </c:pt>
                <c:pt idx="21">
                  <c:v>-1.0286181218889107E-3</c:v>
                </c:pt>
                <c:pt idx="22">
                  <c:v>-5.1921129595280946E-4</c:v>
                </c:pt>
                <c:pt idx="23">
                  <c:v>-2.1730597054514522E-4</c:v>
                </c:pt>
                <c:pt idx="24">
                  <c:v>-1.54727510660993E-4</c:v>
                </c:pt>
                <c:pt idx="25">
                  <c:v>2.6379475687313275E-3</c:v>
                </c:pt>
                <c:pt idx="26">
                  <c:v>7.1778296305242961E-4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C9-4609-A966-C5639F063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IE'!$G$35:$AG$35</c:f>
              <c:numCache>
                <c:formatCode>0.00</c:formatCode>
                <c:ptCount val="27"/>
                <c:pt idx="0">
                  <c:v>0.14361753697930374</c:v>
                </c:pt>
                <c:pt idx="1">
                  <c:v>0.14009983773081677</c:v>
                </c:pt>
                <c:pt idx="2">
                  <c:v>0.13973528615443598</c:v>
                </c:pt>
                <c:pt idx="3">
                  <c:v>0.13844170122044377</c:v>
                </c:pt>
                <c:pt idx="4">
                  <c:v>0.13317517636158782</c:v>
                </c:pt>
                <c:pt idx="5">
                  <c:v>0.12327925409874624</c:v>
                </c:pt>
                <c:pt idx="6">
                  <c:v>0.12659514819109485</c:v>
                </c:pt>
                <c:pt idx="7">
                  <c:v>0.12206911535530131</c:v>
                </c:pt>
                <c:pt idx="8">
                  <c:v>0.11769571459365452</c:v>
                </c:pt>
                <c:pt idx="9">
                  <c:v>0.10586191083084025</c:v>
                </c:pt>
                <c:pt idx="10">
                  <c:v>0.11191920998303877</c:v>
                </c:pt>
                <c:pt idx="11">
                  <c:v>0.11307855355828704</c:v>
                </c:pt>
                <c:pt idx="12">
                  <c:v>0.10647983709448532</c:v>
                </c:pt>
                <c:pt idx="13">
                  <c:v>9.6128058681558909E-2</c:v>
                </c:pt>
                <c:pt idx="14">
                  <c:v>9.529172189720872E-2</c:v>
                </c:pt>
                <c:pt idx="15">
                  <c:v>3.8544669730383299E-2</c:v>
                </c:pt>
                <c:pt idx="16">
                  <c:v>4.6902453784587204E-2</c:v>
                </c:pt>
                <c:pt idx="17">
                  <c:v>5.471919664839827E-2</c:v>
                </c:pt>
                <c:pt idx="18">
                  <c:v>6.125382115314585E-2</c:v>
                </c:pt>
                <c:pt idx="19">
                  <c:v>7.0016551408002017E-2</c:v>
                </c:pt>
                <c:pt idx="20">
                  <c:v>7.9879427439549913E-2</c:v>
                </c:pt>
                <c:pt idx="21">
                  <c:v>7.2956564701377735E-2</c:v>
                </c:pt>
                <c:pt idx="22">
                  <c:v>8.6415965705896672E-2</c:v>
                </c:pt>
                <c:pt idx="23">
                  <c:v>9.3395685431292147E-2</c:v>
                </c:pt>
                <c:pt idx="24">
                  <c:v>9.1545737705214139E-2</c:v>
                </c:pt>
                <c:pt idx="25">
                  <c:v>0.13126989525149946</c:v>
                </c:pt>
                <c:pt idx="26">
                  <c:v>0.11720473431338514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9B-437E-862B-6C28B68EA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IE'!$G$33:$AG$33</c:f>
              <c:numCache>
                <c:formatCode>#\ ##0_ ;\-#\ ##0\ </c:formatCode>
                <c:ptCount val="27"/>
                <c:pt idx="0">
                  <c:v>246.51705310066018</c:v>
                </c:pt>
                <c:pt idx="1">
                  <c:v>240.11500911260623</c:v>
                </c:pt>
                <c:pt idx="2">
                  <c:v>239.56681210339411</c:v>
                </c:pt>
                <c:pt idx="3">
                  <c:v>237.49713506952071</c:v>
                </c:pt>
                <c:pt idx="4">
                  <c:v>228.23143137021725</c:v>
                </c:pt>
                <c:pt idx="5">
                  <c:v>212.14564170338349</c:v>
                </c:pt>
                <c:pt idx="6">
                  <c:v>216.19928464164832</c:v>
                </c:pt>
                <c:pt idx="7">
                  <c:v>207.13483015963629</c:v>
                </c:pt>
                <c:pt idx="8">
                  <c:v>198.70507736443187</c:v>
                </c:pt>
                <c:pt idx="9">
                  <c:v>179.4899352837806</c:v>
                </c:pt>
                <c:pt idx="10">
                  <c:v>189.53164088358244</c:v>
                </c:pt>
                <c:pt idx="11">
                  <c:v>190.88913487442824</c:v>
                </c:pt>
                <c:pt idx="12">
                  <c:v>179.47448251988112</c:v>
                </c:pt>
                <c:pt idx="13">
                  <c:v>161.71480951049284</c:v>
                </c:pt>
                <c:pt idx="14">
                  <c:v>157.64622029522366</c:v>
                </c:pt>
                <c:pt idx="15">
                  <c:v>63.873397591276444</c:v>
                </c:pt>
                <c:pt idx="16">
                  <c:v>77.819630596253546</c:v>
                </c:pt>
                <c:pt idx="17">
                  <c:v>90.168041007619422</c:v>
                </c:pt>
                <c:pt idx="18">
                  <c:v>100.60308678457636</c:v>
                </c:pt>
                <c:pt idx="19">
                  <c:v>114.96932515855246</c:v>
                </c:pt>
                <c:pt idx="20">
                  <c:v>131.00209375306576</c:v>
                </c:pt>
                <c:pt idx="21">
                  <c:v>119.87663601678673</c:v>
                </c:pt>
                <c:pt idx="22">
                  <c:v>141.18748616539597</c:v>
                </c:pt>
                <c:pt idx="23">
                  <c:v>152.21489681744401</c:v>
                </c:pt>
                <c:pt idx="24">
                  <c:v>148.53019518612132</c:v>
                </c:pt>
                <c:pt idx="25">
                  <c:v>202.60172932310184</c:v>
                </c:pt>
                <c:pt idx="26">
                  <c:v>186.21332063555519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75-40B6-A4D8-EE823961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IE'!$G$34:$AG$34</c:f>
              <c:numCache>
                <c:formatCode>0.00</c:formatCode>
                <c:ptCount val="27"/>
                <c:pt idx="0">
                  <c:v>6.9629379603140444</c:v>
                </c:pt>
                <c:pt idx="1">
                  <c:v>7.1377670109894575</c:v>
                </c:pt>
                <c:pt idx="2">
                  <c:v>7.1563885366420346</c:v>
                </c:pt>
                <c:pt idx="3">
                  <c:v>7.2232570907784357</c:v>
                </c:pt>
                <c:pt idx="4">
                  <c:v>7.5089068948170237</c:v>
                </c:pt>
                <c:pt idx="5">
                  <c:v>8.1116649132140566</c:v>
                </c:pt>
                <c:pt idx="6">
                  <c:v>7.8991968830472414</c:v>
                </c:pt>
                <c:pt idx="7">
                  <c:v>8.1920803398086672</c:v>
                </c:pt>
                <c:pt idx="8">
                  <c:v>8.4964860738771044</c:v>
                </c:pt>
                <c:pt idx="9">
                  <c:v>9.4462681823109005</c:v>
                </c:pt>
                <c:pt idx="10">
                  <c:v>8.9350166084227087</c:v>
                </c:pt>
                <c:pt idx="11">
                  <c:v>8.8434098998670319</c:v>
                </c:pt>
                <c:pt idx="12">
                  <c:v>9.3914493794035945</c:v>
                </c:pt>
                <c:pt idx="13">
                  <c:v>10.40278992123076</c:v>
                </c:pt>
                <c:pt idx="14">
                  <c:v>10.494090988078701</c:v>
                </c:pt>
                <c:pt idx="15">
                  <c:v>25.943924464651413</c:v>
                </c:pt>
                <c:pt idx="16">
                  <c:v>21.32084612444336</c:v>
                </c:pt>
                <c:pt idx="17">
                  <c:v>18.275122100669069</c:v>
                </c:pt>
                <c:pt idx="18">
                  <c:v>16.325512126007872</c:v>
                </c:pt>
                <c:pt idx="19">
                  <c:v>14.282337245843165</c:v>
                </c:pt>
                <c:pt idx="20">
                  <c:v>12.518867899457174</c:v>
                </c:pt>
                <c:pt idx="21">
                  <c:v>13.706785730566557</c:v>
                </c:pt>
                <c:pt idx="22">
                  <c:v>11.571935716177087</c:v>
                </c:pt>
                <c:pt idx="23">
                  <c:v>10.707132726550459</c:v>
                </c:pt>
                <c:pt idx="24">
                  <c:v>10.923501465683676</c:v>
                </c:pt>
                <c:pt idx="25">
                  <c:v>7.6178928769928858</c:v>
                </c:pt>
                <c:pt idx="26">
                  <c:v>8.532078553466734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B7-4B7C-BC39-71EABBD2C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LU'!$B$8:$B$34</c:f>
              <c:numCache>
                <c:formatCode>General</c:formatCode>
                <c:ptCount val="27"/>
                <c:pt idx="0">
                  <c:v>-1.4509852608751012E-3</c:v>
                </c:pt>
                <c:pt idx="1">
                  <c:v>-9.9015755528465699E-4</c:v>
                </c:pt>
                <c:pt idx="2">
                  <c:v>-1.1326420180580027E-3</c:v>
                </c:pt>
                <c:pt idx="3">
                  <c:v>-1.0431098807320155E-3</c:v>
                </c:pt>
                <c:pt idx="4">
                  <c:v>-1.0947663631831472E-3</c:v>
                </c:pt>
                <c:pt idx="5">
                  <c:v>-9.7087970729135831E-4</c:v>
                </c:pt>
                <c:pt idx="6">
                  <c:v>-9.594091678002542E-4</c:v>
                </c:pt>
                <c:pt idx="7">
                  <c:v>-1.1061285205103133E-3</c:v>
                </c:pt>
                <c:pt idx="8">
                  <c:v>-1.2320929480059278E-3</c:v>
                </c:pt>
                <c:pt idx="9">
                  <c:v>-9.3665672558845836E-4</c:v>
                </c:pt>
                <c:pt idx="10">
                  <c:v>-7.2088657016955437E-4</c:v>
                </c:pt>
                <c:pt idx="11">
                  <c:v>-7.7689147583666351E-4</c:v>
                </c:pt>
                <c:pt idx="12">
                  <c:v>-1.0831119368408249E-3</c:v>
                </c:pt>
                <c:pt idx="13">
                  <c:v>-1.0747674011173519E-3</c:v>
                </c:pt>
                <c:pt idx="14">
                  <c:v>-8.5149061016434602E-5</c:v>
                </c:pt>
                <c:pt idx="15">
                  <c:v>1.0509810390979535E-4</c:v>
                </c:pt>
                <c:pt idx="16">
                  <c:v>1.8350296480587613E-4</c:v>
                </c:pt>
                <c:pt idx="17">
                  <c:v>-7.3356727734466554E-5</c:v>
                </c:pt>
                <c:pt idx="18">
                  <c:v>-9.9280676460755668E-6</c:v>
                </c:pt>
                <c:pt idx="19">
                  <c:v>-1.2132608312166726E-4</c:v>
                </c:pt>
                <c:pt idx="20">
                  <c:v>-3.636444483630652E-4</c:v>
                </c:pt>
                <c:pt idx="21">
                  <c:v>-2.4582952754802212E-4</c:v>
                </c:pt>
                <c:pt idx="22">
                  <c:v>-2.4482026843668236E-4</c:v>
                </c:pt>
                <c:pt idx="23">
                  <c:v>-4.0101761332890506E-4</c:v>
                </c:pt>
                <c:pt idx="24">
                  <c:v>-4.3344689736160569E-4</c:v>
                </c:pt>
                <c:pt idx="25">
                  <c:v>1.254513065855889E-4</c:v>
                </c:pt>
                <c:pt idx="26">
                  <c:v>2.7211063152592363E-3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28-4448-969C-16C520131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LU'!$G$35:$AG$35</c:f>
              <c:numCache>
                <c:formatCode>0.00</c:formatCode>
                <c:ptCount val="27"/>
                <c:pt idx="0">
                  <c:v>5.9122607120949806E-2</c:v>
                </c:pt>
                <c:pt idx="1">
                  <c:v>7.0532732085367908E-2</c:v>
                </c:pt>
                <c:pt idx="2">
                  <c:v>6.6746950948261233E-2</c:v>
                </c:pt>
                <c:pt idx="3">
                  <c:v>6.7911786865596735E-2</c:v>
                </c:pt>
                <c:pt idx="4">
                  <c:v>6.7552043344069335E-2</c:v>
                </c:pt>
                <c:pt idx="5">
                  <c:v>6.7323744010094305E-2</c:v>
                </c:pt>
                <c:pt idx="6">
                  <c:v>6.7221376783568557E-2</c:v>
                </c:pt>
                <c:pt idx="7">
                  <c:v>6.4156641184759208E-2</c:v>
                </c:pt>
                <c:pt idx="8">
                  <c:v>6.0590671253028049E-2</c:v>
                </c:pt>
                <c:pt idx="9">
                  <c:v>6.4588271691886592E-2</c:v>
                </c:pt>
                <c:pt idx="10">
                  <c:v>7.4680083885596521E-2</c:v>
                </c:pt>
                <c:pt idx="11">
                  <c:v>7.1743430853732942E-2</c:v>
                </c:pt>
                <c:pt idx="12">
                  <c:v>6.2013607267355879E-2</c:v>
                </c:pt>
                <c:pt idx="13">
                  <c:v>6.0206908473131981E-2</c:v>
                </c:pt>
                <c:pt idx="14">
                  <c:v>8.2421173377503945E-2</c:v>
                </c:pt>
                <c:pt idx="15">
                  <c:v>8.2146169285349804E-2</c:v>
                </c:pt>
                <c:pt idx="16">
                  <c:v>8.3885014535076255E-2</c:v>
                </c:pt>
                <c:pt idx="17">
                  <c:v>8.121699440409956E-2</c:v>
                </c:pt>
                <c:pt idx="18">
                  <c:v>8.3047472945130443E-2</c:v>
                </c:pt>
                <c:pt idx="19">
                  <c:v>7.918894380825324E-2</c:v>
                </c:pt>
                <c:pt idx="20">
                  <c:v>7.3779305318646918E-2</c:v>
                </c:pt>
                <c:pt idx="21">
                  <c:v>7.6149707761377541E-2</c:v>
                </c:pt>
                <c:pt idx="22">
                  <c:v>7.7005478149581877E-2</c:v>
                </c:pt>
                <c:pt idx="23">
                  <c:v>7.4111060990000088E-2</c:v>
                </c:pt>
                <c:pt idx="24">
                  <c:v>7.1169154871960641E-2</c:v>
                </c:pt>
                <c:pt idx="25">
                  <c:v>7.9952318867623579E-2</c:v>
                </c:pt>
                <c:pt idx="26">
                  <c:v>0.13015383503036718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2B-42A0-AD21-F265350AD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LU'!$G$33:$AG$33</c:f>
              <c:numCache>
                <c:formatCode>#\ ##0_ ;\-#\ ##0\ </c:formatCode>
                <c:ptCount val="27"/>
                <c:pt idx="0">
                  <c:v>101.48294689933982</c:v>
                </c:pt>
                <c:pt idx="1">
                  <c:v>120.88499088739377</c:v>
                </c:pt>
                <c:pt idx="2">
                  <c:v>114.43318789660589</c:v>
                </c:pt>
                <c:pt idx="3">
                  <c:v>116.50286493047929</c:v>
                </c:pt>
                <c:pt idx="4">
                  <c:v>115.76856862978275</c:v>
                </c:pt>
                <c:pt idx="5">
                  <c:v>115.85435829661651</c:v>
                </c:pt>
                <c:pt idx="6">
                  <c:v>114.80071535835168</c:v>
                </c:pt>
                <c:pt idx="7">
                  <c:v>108.86516984036371</c:v>
                </c:pt>
                <c:pt idx="8">
                  <c:v>102.29492263556813</c:v>
                </c:pt>
                <c:pt idx="9">
                  <c:v>109.5100647162194</c:v>
                </c:pt>
                <c:pt idx="10">
                  <c:v>126.46835911641756</c:v>
                </c:pt>
                <c:pt idx="11">
                  <c:v>121.11086512557176</c:v>
                </c:pt>
                <c:pt idx="12">
                  <c:v>104.52551748011888</c:v>
                </c:pt>
                <c:pt idx="13">
                  <c:v>101.28519048950716</c:v>
                </c:pt>
                <c:pt idx="14">
                  <c:v>136.35377970477634</c:v>
                </c:pt>
                <c:pt idx="15">
                  <c:v>136.12660240872356</c:v>
                </c:pt>
                <c:pt idx="16">
                  <c:v>139.18036940374645</c:v>
                </c:pt>
                <c:pt idx="17">
                  <c:v>133.83195899238058</c:v>
                </c:pt>
                <c:pt idx="18">
                  <c:v>136.39691321542364</c:v>
                </c:pt>
                <c:pt idx="19">
                  <c:v>130.03067484144754</c:v>
                </c:pt>
                <c:pt idx="20">
                  <c:v>120.99790624693424</c:v>
                </c:pt>
                <c:pt idx="21">
                  <c:v>125.12336398321327</c:v>
                </c:pt>
                <c:pt idx="22">
                  <c:v>125.81251383460403</c:v>
                </c:pt>
                <c:pt idx="23">
                  <c:v>120.78510318255599</c:v>
                </c:pt>
                <c:pt idx="24">
                  <c:v>115.46980481387868</c:v>
                </c:pt>
                <c:pt idx="25">
                  <c:v>123.39827067689816</c:v>
                </c:pt>
                <c:pt idx="26">
                  <c:v>206.78667936444481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79-4730-8E22-D9C840223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LU'!$G$34:$AG$34</c:f>
              <c:numCache>
                <c:formatCode>0.00</c:formatCode>
                <c:ptCount val="27"/>
                <c:pt idx="0">
                  <c:v>16.914003774465737</c:v>
                </c:pt>
                <c:pt idx="1">
                  <c:v>14.177814617894988</c:v>
                </c:pt>
                <c:pt idx="2">
                  <c:v>14.981957764260244</c:v>
                </c:pt>
                <c:pt idx="3">
                  <c:v>14.724984368016791</c:v>
                </c:pt>
                <c:pt idx="4">
                  <c:v>14.803401207371383</c:v>
                </c:pt>
                <c:pt idx="5">
                  <c:v>14.853600534308717</c:v>
                </c:pt>
                <c:pt idx="6">
                  <c:v>14.876220152700558</c:v>
                </c:pt>
                <c:pt idx="7">
                  <c:v>15.586850893895548</c:v>
                </c:pt>
                <c:pt idx="8">
                  <c:v>16.504190815513116</c:v>
                </c:pt>
                <c:pt idx="9">
                  <c:v>15.482687085519542</c:v>
                </c:pt>
                <c:pt idx="10">
                  <c:v>13.390450947161684</c:v>
                </c:pt>
                <c:pt idx="11">
                  <c:v>13.938558389251719</c:v>
                </c:pt>
                <c:pt idx="12">
                  <c:v>16.125493162956229</c:v>
                </c:pt>
                <c:pt idx="13">
                  <c:v>16.609389609271524</c:v>
                </c:pt>
                <c:pt idx="14">
                  <c:v>12.132804703226176</c:v>
                </c:pt>
                <c:pt idx="15">
                  <c:v>12.173422189978409</c:v>
                </c:pt>
                <c:pt idx="16">
                  <c:v>11.921080368673636</c:v>
                </c:pt>
                <c:pt idx="17">
                  <c:v>12.312694003725943</c:v>
                </c:pt>
                <c:pt idx="18">
                  <c:v>12.041305587476469</c:v>
                </c:pt>
                <c:pt idx="19">
                  <c:v>12.628025478170072</c:v>
                </c:pt>
                <c:pt idx="20">
                  <c:v>13.553936238367656</c:v>
                </c:pt>
                <c:pt idx="21">
                  <c:v>13.13202675883664</c:v>
                </c:pt>
                <c:pt idx="22">
                  <c:v>12.986089094304647</c:v>
                </c:pt>
                <c:pt idx="23">
                  <c:v>13.493262498764274</c:v>
                </c:pt>
                <c:pt idx="24">
                  <c:v>14.051030981035042</c:v>
                </c:pt>
                <c:pt idx="25">
                  <c:v>12.507454619992849</c:v>
                </c:pt>
                <c:pt idx="26">
                  <c:v>7.6832157866626245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31-4655-BF72-9B17883B6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NL'!$B$8:$B$34</c:f>
              <c:numCache>
                <c:formatCode>General</c:formatCode>
                <c:ptCount val="27"/>
                <c:pt idx="0">
                  <c:v>3.0210955562515601E-3</c:v>
                </c:pt>
                <c:pt idx="1">
                  <c:v>2.2767605628194049E-3</c:v>
                </c:pt>
                <c:pt idx="2">
                  <c:v>2.9736461162258448E-3</c:v>
                </c:pt>
                <c:pt idx="3">
                  <c:v>3.2554269654669898E-3</c:v>
                </c:pt>
                <c:pt idx="4">
                  <c:v>3.1812757038041234E-3</c:v>
                </c:pt>
                <c:pt idx="5">
                  <c:v>4.0945807179103011E-3</c:v>
                </c:pt>
                <c:pt idx="6">
                  <c:v>4.0758376078774278E-3</c:v>
                </c:pt>
                <c:pt idx="7">
                  <c:v>4.4328595978090496E-3</c:v>
                </c:pt>
                <c:pt idx="8">
                  <c:v>4.514866620991112E-3</c:v>
                </c:pt>
                <c:pt idx="9">
                  <c:v>4.1673792479506866E-3</c:v>
                </c:pt>
                <c:pt idx="10">
                  <c:v>4.330811051143732E-3</c:v>
                </c:pt>
                <c:pt idx="11">
                  <c:v>4.4215640395150468E-3</c:v>
                </c:pt>
                <c:pt idx="12">
                  <c:v>4.5794410104660205E-3</c:v>
                </c:pt>
                <c:pt idx="13">
                  <c:v>4.6710324385480506E-3</c:v>
                </c:pt>
                <c:pt idx="14">
                  <c:v>3.9077757065598684E-3</c:v>
                </c:pt>
                <c:pt idx="15">
                  <c:v>4.4739448355077538E-3</c:v>
                </c:pt>
                <c:pt idx="16">
                  <c:v>4.5134531118800614E-3</c:v>
                </c:pt>
                <c:pt idx="17">
                  <c:v>4.2628213637593698E-3</c:v>
                </c:pt>
                <c:pt idx="18">
                  <c:v>3.7381537526518932E-3</c:v>
                </c:pt>
                <c:pt idx="19">
                  <c:v>3.3252796710740301E-3</c:v>
                </c:pt>
                <c:pt idx="20">
                  <c:v>3.2602720458569379E-3</c:v>
                </c:pt>
                <c:pt idx="21">
                  <c:v>2.8439409695255324E-3</c:v>
                </c:pt>
                <c:pt idx="22">
                  <c:v>2.4190388519489681E-3</c:v>
                </c:pt>
                <c:pt idx="23">
                  <c:v>2.2574159488095713E-3</c:v>
                </c:pt>
                <c:pt idx="24">
                  <c:v>2.0326306014255696E-3</c:v>
                </c:pt>
                <c:pt idx="25">
                  <c:v>5.9494189480473192E-4</c:v>
                </c:pt>
                <c:pt idx="26">
                  <c:v>1.2173137090510516E-3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4A-409B-B42D-5641378D9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NL'!$G$35:$AG$35</c:f>
              <c:numCache>
                <c:formatCode>0.00</c:formatCode>
                <c:ptCount val="27"/>
                <c:pt idx="0">
                  <c:v>0.13686401428776129</c:v>
                </c:pt>
                <c:pt idx="1">
                  <c:v>0.12686649788685256</c:v>
                </c:pt>
                <c:pt idx="2">
                  <c:v>0.1355934298415748</c:v>
                </c:pt>
                <c:pt idx="3">
                  <c:v>0.1380242672224361</c:v>
                </c:pt>
                <c:pt idx="4">
                  <c:v>0.13805511407876866</c:v>
                </c:pt>
                <c:pt idx="5">
                  <c:v>0.14922408518903507</c:v>
                </c:pt>
                <c:pt idx="6">
                  <c:v>0.14856760718548015</c:v>
                </c:pt>
                <c:pt idx="7">
                  <c:v>0.15351162129838508</c:v>
                </c:pt>
                <c:pt idx="8">
                  <c:v>0.15427820983612114</c:v>
                </c:pt>
                <c:pt idx="9">
                  <c:v>0.14604149955903864</c:v>
                </c:pt>
                <c:pt idx="10">
                  <c:v>0.15344632051371784</c:v>
                </c:pt>
                <c:pt idx="11">
                  <c:v>0.1526343677006872</c:v>
                </c:pt>
                <c:pt idx="12">
                  <c:v>0.1520911372730627</c:v>
                </c:pt>
                <c:pt idx="13">
                  <c:v>0.15081803920293119</c:v>
                </c:pt>
                <c:pt idx="14">
                  <c:v>0.14163035647614566</c:v>
                </c:pt>
                <c:pt idx="15">
                  <c:v>0.14331624307939678</c:v>
                </c:pt>
                <c:pt idx="16">
                  <c:v>0.14404710702760121</c:v>
                </c:pt>
                <c:pt idx="17">
                  <c:v>0.14402085680373555</c:v>
                </c:pt>
                <c:pt idx="18">
                  <c:v>0.13863759326857542</c:v>
                </c:pt>
                <c:pt idx="19">
                  <c:v>0.13180958023378356</c:v>
                </c:pt>
                <c:pt idx="20">
                  <c:v>0.13060036654080009</c:v>
                </c:pt>
                <c:pt idx="21">
                  <c:v>0.12525776487113832</c:v>
                </c:pt>
                <c:pt idx="22">
                  <c:v>0.12060555810185318</c:v>
                </c:pt>
                <c:pt idx="23">
                  <c:v>0.11886532846547089</c:v>
                </c:pt>
                <c:pt idx="24">
                  <c:v>0.11337633731856744</c:v>
                </c:pt>
                <c:pt idx="25">
                  <c:v>8.8461440179798026E-2</c:v>
                </c:pt>
                <c:pt idx="26">
                  <c:v>0.10841229701957647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C7-4E05-8025-0AC8475DF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NL'!$G$33:$AG$33</c:f>
              <c:numCache>
                <c:formatCode>#\ ##0_ ;\-#\ ##0\ </c:formatCode>
                <c:ptCount val="27"/>
                <c:pt idx="0">
                  <c:v>234.92474656912987</c:v>
                </c:pt>
                <c:pt idx="1">
                  <c:v>217.43458657472388</c:v>
                </c:pt>
                <c:pt idx="2">
                  <c:v>232.46587618112585</c:v>
                </c:pt>
                <c:pt idx="3">
                  <c:v>236.7810258500192</c:v>
                </c:pt>
                <c:pt idx="4">
                  <c:v>236.59451524679275</c:v>
                </c:pt>
                <c:pt idx="5">
                  <c:v>256.79291736037658</c:v>
                </c:pt>
                <c:pt idx="6">
                  <c:v>253.72386583044158</c:v>
                </c:pt>
                <c:pt idx="7">
                  <c:v>260.4885233469538</c:v>
                </c:pt>
                <c:pt idx="8">
                  <c:v>260.46711833962809</c:v>
                </c:pt>
                <c:pt idx="9">
                  <c:v>247.61483236859931</c:v>
                </c:pt>
                <c:pt idx="10">
                  <c:v>259.85648861281766</c:v>
                </c:pt>
                <c:pt idx="11">
                  <c:v>257.66373450710171</c:v>
                </c:pt>
                <c:pt idx="12">
                  <c:v>256.35349285631878</c:v>
                </c:pt>
                <c:pt idx="13">
                  <c:v>253.71895380975707</c:v>
                </c:pt>
                <c:pt idx="14">
                  <c:v>234.30671555724643</c:v>
                </c:pt>
                <c:pt idx="15">
                  <c:v>237.4931589641435</c:v>
                </c:pt>
                <c:pt idx="16">
                  <c:v>239.00013224959639</c:v>
                </c:pt>
                <c:pt idx="17">
                  <c:v>237.32217060266066</c:v>
                </c:pt>
                <c:pt idx="18">
                  <c:v>227.69795523992366</c:v>
                </c:pt>
                <c:pt idx="19">
                  <c:v>216.43537398184753</c:v>
                </c:pt>
                <c:pt idx="20">
                  <c:v>214.18432768199432</c:v>
                </c:pt>
                <c:pt idx="21">
                  <c:v>205.81395998008315</c:v>
                </c:pt>
                <c:pt idx="22">
                  <c:v>197.04687006481413</c:v>
                </c:pt>
                <c:pt idx="23">
                  <c:v>193.72494161792588</c:v>
                </c:pt>
                <c:pt idx="24">
                  <c:v>183.9496838797686</c:v>
                </c:pt>
                <c:pt idx="25">
                  <c:v>136.53123379508816</c:v>
                </c:pt>
                <c:pt idx="26">
                  <c:v>172.2440133840048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F3-4713-A5A3-0E3F1BF2D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NL'!$G$34:$AG$34</c:f>
              <c:numCache>
                <c:formatCode>0.00</c:formatCode>
                <c:ptCount val="27"/>
                <c:pt idx="0">
                  <c:v>7.3065225012139834</c:v>
                </c:pt>
                <c:pt idx="1">
                  <c:v>7.8823016056757726</c:v>
                </c:pt>
                <c:pt idx="2">
                  <c:v>7.3749886050407021</c:v>
                </c:pt>
                <c:pt idx="3">
                  <c:v>7.2451027643452548</c:v>
                </c:pt>
                <c:pt idx="4">
                  <c:v>7.2434839279437373</c:v>
                </c:pt>
                <c:pt idx="5">
                  <c:v>6.7013310802556667</c:v>
                </c:pt>
                <c:pt idx="6">
                  <c:v>6.7309423564420996</c:v>
                </c:pt>
                <c:pt idx="7">
                  <c:v>6.5141648009584268</c:v>
                </c:pt>
                <c:pt idx="8">
                  <c:v>6.4817967557585057</c:v>
                </c:pt>
                <c:pt idx="9">
                  <c:v>6.8473687480574021</c:v>
                </c:pt>
                <c:pt idx="10">
                  <c:v>6.5169369760847511</c:v>
                </c:pt>
                <c:pt idx="11">
                  <c:v>6.5516044326332787</c:v>
                </c:pt>
                <c:pt idx="12">
                  <c:v>6.5750050787286272</c:v>
                </c:pt>
                <c:pt idx="13">
                  <c:v>6.6305065712627611</c:v>
                </c:pt>
                <c:pt idx="14">
                  <c:v>7.0606332207348972</c:v>
                </c:pt>
                <c:pt idx="15">
                  <c:v>6.9775761526626328</c:v>
                </c:pt>
                <c:pt idx="16">
                  <c:v>6.9421734364188765</c:v>
                </c:pt>
                <c:pt idx="17">
                  <c:v>6.9434387643086319</c:v>
                </c:pt>
                <c:pt idx="18">
                  <c:v>7.2130507781013762</c:v>
                </c:pt>
                <c:pt idx="19">
                  <c:v>7.5867019546405796</c:v>
                </c:pt>
                <c:pt idx="20">
                  <c:v>7.6569463508174449</c:v>
                </c:pt>
                <c:pt idx="21">
                  <c:v>7.9835369969180912</c:v>
                </c:pt>
                <c:pt idx="22">
                  <c:v>8.2914918328679779</c:v>
                </c:pt>
                <c:pt idx="23">
                  <c:v>8.4128821491499046</c:v>
                </c:pt>
                <c:pt idx="24">
                  <c:v>8.820182620560205</c:v>
                </c:pt>
                <c:pt idx="25">
                  <c:v>11.304360385355453</c:v>
                </c:pt>
                <c:pt idx="26">
                  <c:v>9.2240458646441716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B8-4456-A86C-754C9D5B2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PT'!$B$8:$B$34</c:f>
              <c:numCache>
                <c:formatCode>General</c:formatCode>
                <c:ptCount val="27"/>
                <c:pt idx="0">
                  <c:v>-2.6827271522260748E-3</c:v>
                </c:pt>
                <c:pt idx="1">
                  <c:v>-2.6618777659486448E-3</c:v>
                </c:pt>
                <c:pt idx="2">
                  <c:v>-2.6655800102470678E-3</c:v>
                </c:pt>
                <c:pt idx="3">
                  <c:v>-2.5814348431210804E-3</c:v>
                </c:pt>
                <c:pt idx="4">
                  <c:v>-2.5944260016565329E-3</c:v>
                </c:pt>
                <c:pt idx="5">
                  <c:v>-2.3893931167681265E-3</c:v>
                </c:pt>
                <c:pt idx="6">
                  <c:v>-2.3870614496839665E-3</c:v>
                </c:pt>
                <c:pt idx="7">
                  <c:v>-2.3824322995964903E-3</c:v>
                </c:pt>
                <c:pt idx="8">
                  <c:v>-2.3617976947482161E-3</c:v>
                </c:pt>
                <c:pt idx="9">
                  <c:v>-2.244786658030587E-3</c:v>
                </c:pt>
                <c:pt idx="10">
                  <c:v>-2.3857635541565947E-3</c:v>
                </c:pt>
                <c:pt idx="11">
                  <c:v>-2.3649558169712009E-3</c:v>
                </c:pt>
                <c:pt idx="12">
                  <c:v>-2.1406672932541837E-3</c:v>
                </c:pt>
                <c:pt idx="13">
                  <c:v>-2.1510914778007373E-3</c:v>
                </c:pt>
                <c:pt idx="14">
                  <c:v>-1.7807102503501621E-3</c:v>
                </c:pt>
                <c:pt idx="15">
                  <c:v>-1.609137988640999E-3</c:v>
                </c:pt>
                <c:pt idx="16">
                  <c:v>-1.9359364725866773E-3</c:v>
                </c:pt>
                <c:pt idx="17">
                  <c:v>-2.0683407624846606E-3</c:v>
                </c:pt>
                <c:pt idx="18">
                  <c:v>-1.9229258177924508E-3</c:v>
                </c:pt>
                <c:pt idx="19">
                  <c:v>-1.753317078556707E-3</c:v>
                </c:pt>
                <c:pt idx="20">
                  <c:v>-1.5906088895088349E-3</c:v>
                </c:pt>
                <c:pt idx="21">
                  <c:v>-1.5433714852920999E-3</c:v>
                </c:pt>
                <c:pt idx="22">
                  <c:v>-1.5902001486604728E-3</c:v>
                </c:pt>
                <c:pt idx="23">
                  <c:v>-1.3332283590332811E-3</c:v>
                </c:pt>
                <c:pt idx="24">
                  <c:v>-9.0067086693623732E-4</c:v>
                </c:pt>
                <c:pt idx="25">
                  <c:v>-1.7307881090489613E-3</c:v>
                </c:pt>
                <c:pt idx="26">
                  <c:v>-2.212224985703809E-3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88-42A0-BD3A-664292DE9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PT'!$G$35:$AG$35</c:f>
              <c:numCache>
                <c:formatCode>0.00</c:formatCode>
                <c:ptCount val="27"/>
                <c:pt idx="0">
                  <c:v>1.9150749714292377E-2</c:v>
                </c:pt>
                <c:pt idx="1">
                  <c:v>2.126216530987194E-2</c:v>
                </c:pt>
                <c:pt idx="2">
                  <c:v>1.8220351360450939E-2</c:v>
                </c:pt>
                <c:pt idx="3">
                  <c:v>2.5896212089060601E-2</c:v>
                </c:pt>
                <c:pt idx="4">
                  <c:v>2.7885551431630306E-2</c:v>
                </c:pt>
                <c:pt idx="5">
                  <c:v>2.879925478568085E-2</c:v>
                </c:pt>
                <c:pt idx="6">
                  <c:v>2.7686523815770182E-2</c:v>
                </c:pt>
                <c:pt idx="7">
                  <c:v>3.0535764729115657E-2</c:v>
                </c:pt>
                <c:pt idx="8">
                  <c:v>3.1928994946238937E-2</c:v>
                </c:pt>
                <c:pt idx="9">
                  <c:v>3.0871028542329072E-2</c:v>
                </c:pt>
                <c:pt idx="10">
                  <c:v>3.3234231066110738E-2</c:v>
                </c:pt>
                <c:pt idx="11">
                  <c:v>3.0065953887828858E-2</c:v>
                </c:pt>
                <c:pt idx="12">
                  <c:v>4.1023904101319397E-2</c:v>
                </c:pt>
                <c:pt idx="13">
                  <c:v>3.5839143042933994E-2</c:v>
                </c:pt>
                <c:pt idx="14">
                  <c:v>5.3568628964766205E-2</c:v>
                </c:pt>
                <c:pt idx="15">
                  <c:v>5.3386633769865681E-2</c:v>
                </c:pt>
                <c:pt idx="16">
                  <c:v>3.9285645482406373E-2</c:v>
                </c:pt>
                <c:pt idx="17">
                  <c:v>3.6645719635213514E-2</c:v>
                </c:pt>
                <c:pt idx="18">
                  <c:v>4.5760228560438411E-2</c:v>
                </c:pt>
                <c:pt idx="19">
                  <c:v>5.0269968294132397E-2</c:v>
                </c:pt>
                <c:pt idx="20">
                  <c:v>5.593641603159049E-2</c:v>
                </c:pt>
                <c:pt idx="21">
                  <c:v>5.7422773253372521E-2</c:v>
                </c:pt>
                <c:pt idx="22">
                  <c:v>5.7122808164678997E-2</c:v>
                </c:pt>
                <c:pt idx="23">
                  <c:v>6.6216489988806734E-2</c:v>
                </c:pt>
                <c:pt idx="24">
                  <c:v>7.4861494419438304E-2</c:v>
                </c:pt>
                <c:pt idx="25">
                  <c:v>4.3925921563102703E-2</c:v>
                </c:pt>
                <c:pt idx="26">
                  <c:v>3.7862898950486633E-2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F1-4243-9098-AF7C11989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PT'!$G$33:$AG$33</c:f>
              <c:numCache>
                <c:formatCode>#\ ##0_ ;\-#\ ##0\ </c:formatCode>
                <c:ptCount val="27"/>
                <c:pt idx="0">
                  <c:v>32.871935304920271</c:v>
                </c:pt>
                <c:pt idx="1">
                  <c:v>36.440905998356129</c:v>
                </c:pt>
                <c:pt idx="2">
                  <c:v>31.237575067494163</c:v>
                </c:pt>
                <c:pt idx="3">
                  <c:v>44.425026029630772</c:v>
                </c:pt>
                <c:pt idx="4">
                  <c:v>47.789381562437256</c:v>
                </c:pt>
                <c:pt idx="5">
                  <c:v>49.559323113633582</c:v>
                </c:pt>
                <c:pt idx="6">
                  <c:v>47.283065178358356</c:v>
                </c:pt>
                <c:pt idx="7">
                  <c:v>51.815075603276227</c:v>
                </c:pt>
                <c:pt idx="8">
                  <c:v>53.905560052591909</c:v>
                </c:pt>
                <c:pt idx="9">
                  <c:v>52.34213960166062</c:v>
                </c:pt>
                <c:pt idx="10">
                  <c:v>56.281118750022415</c:v>
                </c:pt>
                <c:pt idx="11">
                  <c:v>50.754663428408321</c:v>
                </c:pt>
                <c:pt idx="12">
                  <c:v>69.146837189431153</c:v>
                </c:pt>
                <c:pt idx="13">
                  <c:v>60.291659580962914</c:v>
                </c:pt>
                <c:pt idx="14">
                  <c:v>88.621463801463733</c:v>
                </c:pt>
                <c:pt idx="15">
                  <c:v>88.468411033096345</c:v>
                </c:pt>
                <c:pt idx="16">
                  <c:v>65.181971783763629</c:v>
                </c:pt>
                <c:pt idx="17">
                  <c:v>60.385987975179432</c:v>
                </c:pt>
                <c:pt idx="18">
                  <c:v>75.156458135696312</c:v>
                </c:pt>
                <c:pt idx="19">
                  <c:v>82.544829962272388</c:v>
                </c:pt>
                <c:pt idx="20">
                  <c:v>91.735605174765851</c:v>
                </c:pt>
                <c:pt idx="21">
                  <c:v>94.352700357326739</c:v>
                </c:pt>
                <c:pt idx="22">
                  <c:v>93.327958804826039</c:v>
                </c:pt>
                <c:pt idx="23">
                  <c:v>107.91864896879406</c:v>
                </c:pt>
                <c:pt idx="24">
                  <c:v>121.46051423878134</c:v>
                </c:pt>
                <c:pt idx="25">
                  <c:v>67.795191378381787</c:v>
                </c:pt>
                <c:pt idx="26">
                  <c:v>60.156069494655185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9B-401E-A3CD-9D3AD892A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PT'!$G$34:$AG$34</c:f>
              <c:numCache>
                <c:formatCode>0.00</c:formatCode>
                <c:ptCount val="27"/>
                <c:pt idx="0">
                  <c:v>52.21727686481595</c:v>
                </c:pt>
                <c:pt idx="1">
                  <c:v>47.031898465002712</c:v>
                </c:pt>
                <c:pt idx="2">
                  <c:v>54.883683646770841</c:v>
                </c:pt>
                <c:pt idx="3">
                  <c:v>38.615686207730448</c:v>
                </c:pt>
                <c:pt idx="4">
                  <c:v>35.860865167102631</c:v>
                </c:pt>
                <c:pt idx="5">
                  <c:v>34.723120700234425</c:v>
                </c:pt>
                <c:pt idx="6">
                  <c:v>36.118654933141237</c:v>
                </c:pt>
                <c:pt idx="7">
                  <c:v>32.748483912914956</c:v>
                </c:pt>
                <c:pt idx="8">
                  <c:v>31.319495075988751</c:v>
                </c:pt>
                <c:pt idx="9">
                  <c:v>32.39283066415625</c:v>
                </c:pt>
                <c:pt idx="10">
                  <c:v>30.089458005234537</c:v>
                </c:pt>
                <c:pt idx="11">
                  <c:v>33.260211990307575</c:v>
                </c:pt>
                <c:pt idx="12">
                  <c:v>24.376032020995247</c:v>
                </c:pt>
                <c:pt idx="13">
                  <c:v>27.902452879580188</c:v>
                </c:pt>
                <c:pt idx="14">
                  <c:v>18.667642225036818</c:v>
                </c:pt>
                <c:pt idx="15">
                  <c:v>18.731280273461525</c:v>
                </c:pt>
                <c:pt idx="16">
                  <c:v>25.454590034618079</c:v>
                </c:pt>
                <c:pt idx="17">
                  <c:v>27.288316615266641</c:v>
                </c:pt>
                <c:pt idx="18">
                  <c:v>21.853037702362808</c:v>
                </c:pt>
                <c:pt idx="19">
                  <c:v>19.892592614121895</c:v>
                </c:pt>
                <c:pt idx="20">
                  <c:v>17.877441404812974</c:v>
                </c:pt>
                <c:pt idx="21">
                  <c:v>17.414693567438743</c:v>
                </c:pt>
                <c:pt idx="22">
                  <c:v>17.506142154585714</c:v>
                </c:pt>
                <c:pt idx="23">
                  <c:v>15.101978376821855</c:v>
                </c:pt>
                <c:pt idx="24">
                  <c:v>13.358002104488353</c:v>
                </c:pt>
                <c:pt idx="25">
                  <c:v>22.765600912058929</c:v>
                </c:pt>
                <c:pt idx="26">
                  <c:v>26.4110785945815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FF-44E3-BC85-5FFC359BD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SE'!$B$8:$B$34</c:f>
              <c:numCache>
                <c:formatCode>General</c:formatCode>
                <c:ptCount val="27"/>
                <c:pt idx="0">
                  <c:v>3.0210057035856552E-3</c:v>
                </c:pt>
                <c:pt idx="1">
                  <c:v>2.4326668081369185E-3</c:v>
                </c:pt>
                <c:pt idx="2">
                  <c:v>2.2881924142351406E-3</c:v>
                </c:pt>
                <c:pt idx="3">
                  <c:v>2.4477660553114677E-3</c:v>
                </c:pt>
                <c:pt idx="4">
                  <c:v>1.9497545646281339E-3</c:v>
                </c:pt>
                <c:pt idx="5">
                  <c:v>3.0758863750751375E-3</c:v>
                </c:pt>
                <c:pt idx="6">
                  <c:v>3.567427405150328E-3</c:v>
                </c:pt>
                <c:pt idx="7">
                  <c:v>4.0632309374952769E-3</c:v>
                </c:pt>
                <c:pt idx="8">
                  <c:v>4.3352730069515788E-3</c:v>
                </c:pt>
                <c:pt idx="9">
                  <c:v>3.9278308538088225E-3</c:v>
                </c:pt>
                <c:pt idx="10">
                  <c:v>3.4532084441043776E-3</c:v>
                </c:pt>
                <c:pt idx="11">
                  <c:v>3.4424859133866809E-3</c:v>
                </c:pt>
                <c:pt idx="12">
                  <c:v>2.9691983740817718E-3</c:v>
                </c:pt>
                <c:pt idx="13">
                  <c:v>2.5670799480153883E-3</c:v>
                </c:pt>
                <c:pt idx="14">
                  <c:v>2.1133226734069976E-3</c:v>
                </c:pt>
                <c:pt idx="15">
                  <c:v>1.4625082717565213E-3</c:v>
                </c:pt>
                <c:pt idx="16">
                  <c:v>1.4850080981013841E-3</c:v>
                </c:pt>
                <c:pt idx="17">
                  <c:v>1.4204127675126049E-3</c:v>
                </c:pt>
                <c:pt idx="18">
                  <c:v>1.5265941731596733E-3</c:v>
                </c:pt>
                <c:pt idx="19">
                  <c:v>1.5677322918273423E-3</c:v>
                </c:pt>
                <c:pt idx="20">
                  <c:v>1.4582377655241868E-3</c:v>
                </c:pt>
                <c:pt idx="21">
                  <c:v>1.0962472700125625E-3</c:v>
                </c:pt>
                <c:pt idx="22">
                  <c:v>1.1589786283136977E-3</c:v>
                </c:pt>
                <c:pt idx="23">
                  <c:v>1.0140596462733659E-3</c:v>
                </c:pt>
                <c:pt idx="24">
                  <c:v>1.4019791912906476E-3</c:v>
                </c:pt>
                <c:pt idx="25">
                  <c:v>-7.891223656866786E-5</c:v>
                </c:pt>
                <c:pt idx="26">
                  <c:v>2.044610646270012E-4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1F-42A9-9FC1-EF6DD18DB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SE'!$G$35:$AG$35</c:f>
              <c:numCache>
                <c:formatCode>0.00</c:formatCode>
                <c:ptCount val="27"/>
                <c:pt idx="0">
                  <c:v>0.13686288475593367</c:v>
                </c:pt>
                <c:pt idx="1">
                  <c:v>0.12895845554881538</c:v>
                </c:pt>
                <c:pt idx="2">
                  <c:v>0.12665855804762438</c:v>
                </c:pt>
                <c:pt idx="3">
                  <c:v>0.12775591988059493</c:v>
                </c:pt>
                <c:pt idx="4">
                  <c:v>0.12188180770087721</c:v>
                </c:pt>
                <c:pt idx="5">
                  <c:v>0.13671049939461871</c:v>
                </c:pt>
                <c:pt idx="6">
                  <c:v>0.1424642972786373</c:v>
                </c:pt>
                <c:pt idx="7">
                  <c:v>0.14921736079892797</c:v>
                </c:pt>
                <c:pt idx="8">
                  <c:v>0.15222255835332676</c:v>
                </c:pt>
                <c:pt idx="9">
                  <c:v>0.14325934752927788</c:v>
                </c:pt>
                <c:pt idx="10">
                  <c:v>0.14289766484080604</c:v>
                </c:pt>
                <c:pt idx="11">
                  <c:v>0.14098220785140694</c:v>
                </c:pt>
                <c:pt idx="12">
                  <c:v>0.13280060940670332</c:v>
                </c:pt>
                <c:pt idx="13">
                  <c:v>0.12542607919483623</c:v>
                </c:pt>
                <c:pt idx="14">
                  <c:v>0.11873044826497649</c:v>
                </c:pt>
                <c:pt idx="15">
                  <c:v>0.10506681445275617</c:v>
                </c:pt>
                <c:pt idx="16">
                  <c:v>0.10566529310592661</c:v>
                </c:pt>
                <c:pt idx="17">
                  <c:v>0.1070861722380677</c:v>
                </c:pt>
                <c:pt idx="18">
                  <c:v>0.10929393053766605</c:v>
                </c:pt>
                <c:pt idx="19">
                  <c:v>0.10820194975927179</c:v>
                </c:pt>
                <c:pt idx="20">
                  <c:v>0.10617497296975574</c:v>
                </c:pt>
                <c:pt idx="21">
                  <c:v>0.10042597897346257</c:v>
                </c:pt>
                <c:pt idx="22">
                  <c:v>0.10227820343637077</c:v>
                </c:pt>
                <c:pt idx="23">
                  <c:v>0.1003841035153886</c:v>
                </c:pt>
                <c:pt idx="24">
                  <c:v>0.10419066197329371</c:v>
                </c:pt>
                <c:pt idx="25">
                  <c:v>7.5964078751784694E-2</c:v>
                </c:pt>
                <c:pt idx="26">
                  <c:v>9.0950910045103819E-2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EA-4A76-9741-99D7E7C841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SE'!$G$33:$AG$33</c:f>
              <c:numCache>
                <c:formatCode>#\ ##0_ ;\-#\ ##0\ </c:formatCode>
                <c:ptCount val="27"/>
                <c:pt idx="0">
                  <c:v>234.92280774700976</c:v>
                </c:pt>
                <c:pt idx="1">
                  <c:v>221.01996141313384</c:v>
                </c:pt>
                <c:pt idx="2">
                  <c:v>217.14763544797597</c:v>
                </c:pt>
                <c:pt idx="3">
                  <c:v>219.16564656698938</c:v>
                </c:pt>
                <c:pt idx="4">
                  <c:v>208.87721112554277</c:v>
                </c:pt>
                <c:pt idx="5">
                  <c:v>235.25885870813659</c:v>
                </c:pt>
                <c:pt idx="6">
                  <c:v>243.30062880548167</c:v>
                </c:pt>
                <c:pt idx="7">
                  <c:v>253.20174227520374</c:v>
                </c:pt>
                <c:pt idx="8">
                  <c:v>256.99657237851807</c:v>
                </c:pt>
                <c:pt idx="9">
                  <c:v>242.89766560056933</c:v>
                </c:pt>
                <c:pt idx="10">
                  <c:v>241.9926739995276</c:v>
                </c:pt>
                <c:pt idx="11">
                  <c:v>237.99359686335174</c:v>
                </c:pt>
                <c:pt idx="12">
                  <c:v>223.83881589190878</c:v>
                </c:pt>
                <c:pt idx="13">
                  <c:v>211.00243553063706</c:v>
                </c:pt>
                <c:pt idx="14">
                  <c:v>196.42216585320625</c:v>
                </c:pt>
                <c:pt idx="15">
                  <c:v>174.10901326000362</c:v>
                </c:pt>
                <c:pt idx="16">
                  <c:v>175.31778004864645</c:v>
                </c:pt>
                <c:pt idx="17">
                  <c:v>176.46001698005057</c:v>
                </c:pt>
                <c:pt idx="18">
                  <c:v>179.50401414824364</c:v>
                </c:pt>
                <c:pt idx="19">
                  <c:v>177.67092058237745</c:v>
                </c:pt>
                <c:pt idx="20">
                  <c:v>174.12673336622424</c:v>
                </c:pt>
                <c:pt idx="21">
                  <c:v>165.01227240218327</c:v>
                </c:pt>
                <c:pt idx="22">
                  <c:v>167.10340866686397</c:v>
                </c:pt>
                <c:pt idx="23">
                  <c:v>163.60451650571599</c:v>
                </c:pt>
                <c:pt idx="24">
                  <c:v>169.04620299523867</c:v>
                </c:pt>
                <c:pt idx="25">
                  <c:v>117.24282777906819</c:v>
                </c:pt>
                <c:pt idx="26">
                  <c:v>144.50159435573482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D1-4A16-ABEA-0AEB79A61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SE'!$G$34:$AG$34</c:f>
              <c:numCache>
                <c:formatCode>0.00</c:formatCode>
                <c:ptCount val="27"/>
                <c:pt idx="0">
                  <c:v>7.3065828020744332</c:v>
                </c:pt>
                <c:pt idx="1">
                  <c:v>7.7544353004558451</c:v>
                </c:pt>
                <c:pt idx="2">
                  <c:v>7.8952422593031102</c:v>
                </c:pt>
                <c:pt idx="3">
                  <c:v>7.8274259301223328</c:v>
                </c:pt>
                <c:pt idx="4">
                  <c:v>8.2046699081966672</c:v>
                </c:pt>
                <c:pt idx="5">
                  <c:v>7.314727138209566</c:v>
                </c:pt>
                <c:pt idx="6">
                  <c:v>7.019302513696891</c:v>
                </c:pt>
                <c:pt idx="7">
                  <c:v>6.7016330716873549</c:v>
                </c:pt>
                <c:pt idx="8">
                  <c:v>6.5693285595613258</c:v>
                </c:pt>
                <c:pt idx="9">
                  <c:v>6.9803473019143141</c:v>
                </c:pt>
                <c:pt idx="10">
                  <c:v>6.9980149858574787</c:v>
                </c:pt>
                <c:pt idx="11">
                  <c:v>7.0930936267786677</c:v>
                </c:pt>
                <c:pt idx="12">
                  <c:v>7.5300859270719833</c:v>
                </c:pt>
                <c:pt idx="13">
                  <c:v>7.9728235660352995</c:v>
                </c:pt>
                <c:pt idx="14">
                  <c:v>8.4224393541263449</c:v>
                </c:pt>
                <c:pt idx="15">
                  <c:v>9.5177531098523502</c:v>
                </c:pt>
                <c:pt idx="16">
                  <c:v>9.4638454179796483</c:v>
                </c:pt>
                <c:pt idx="17">
                  <c:v>9.3382738321887047</c:v>
                </c:pt>
                <c:pt idx="18">
                  <c:v>9.1496389148102715</c:v>
                </c:pt>
                <c:pt idx="19">
                  <c:v>9.2419776374160065</c:v>
                </c:pt>
                <c:pt idx="20">
                  <c:v>9.4184153951690011</c:v>
                </c:pt>
                <c:pt idx="21">
                  <c:v>9.9575827910450201</c:v>
                </c:pt>
                <c:pt idx="22">
                  <c:v>9.7772542575224168</c:v>
                </c:pt>
                <c:pt idx="23">
                  <c:v>9.9617366194509351</c:v>
                </c:pt>
                <c:pt idx="24">
                  <c:v>9.5977891018325732</c:v>
                </c:pt>
                <c:pt idx="25">
                  <c:v>13.164116730323753</c:v>
                </c:pt>
                <c:pt idx="26">
                  <c:v>10.994942211178383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5D-445D-9DA4-6F16A31EE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BE'!$B$8:$B$34</c:f>
              <c:numCache>
                <c:formatCode>General</c:formatCode>
                <c:ptCount val="27"/>
                <c:pt idx="0">
                  <c:v>-5.445844101065328E-4</c:v>
                </c:pt>
                <c:pt idx="1">
                  <c:v>-5.14133768444891E-4</c:v>
                </c:pt>
                <c:pt idx="2">
                  <c:v>-6.767712154410882E-4</c:v>
                </c:pt>
                <c:pt idx="3">
                  <c:v>-3.7873939497337639E-4</c:v>
                </c:pt>
                <c:pt idx="4">
                  <c:v>-4.9485218774295014E-4</c:v>
                </c:pt>
                <c:pt idx="5">
                  <c:v>-5.8007568464592263E-4</c:v>
                </c:pt>
                <c:pt idx="6">
                  <c:v>-6.6757779302356601E-4</c:v>
                </c:pt>
                <c:pt idx="7">
                  <c:v>-1.2365644415279903E-3</c:v>
                </c:pt>
                <c:pt idx="8">
                  <c:v>-1.4748357135360574E-3</c:v>
                </c:pt>
                <c:pt idx="9">
                  <c:v>-9.8282832384435914E-4</c:v>
                </c:pt>
                <c:pt idx="10">
                  <c:v>-9.887443217036912E-4</c:v>
                </c:pt>
                <c:pt idx="11">
                  <c:v>-1.3417090029035905E-3</c:v>
                </c:pt>
                <c:pt idx="12">
                  <c:v>-1.3572414013538897E-3</c:v>
                </c:pt>
                <c:pt idx="13">
                  <c:v>-1.096867070007515E-3</c:v>
                </c:pt>
                <c:pt idx="14">
                  <c:v>-1.2368833843288407E-3</c:v>
                </c:pt>
                <c:pt idx="15">
                  <c:v>-1.2593473279298856E-3</c:v>
                </c:pt>
                <c:pt idx="16">
                  <c:v>-1.5284862577465697E-3</c:v>
                </c:pt>
                <c:pt idx="17">
                  <c:v>-1.7331749367429095E-3</c:v>
                </c:pt>
                <c:pt idx="18">
                  <c:v>-1.8143389523625902E-3</c:v>
                </c:pt>
                <c:pt idx="19">
                  <c:v>-1.7070178439303335E-3</c:v>
                </c:pt>
                <c:pt idx="20">
                  <c:v>-1.61512484208369E-3</c:v>
                </c:pt>
                <c:pt idx="21">
                  <c:v>-1.5439471443053215E-3</c:v>
                </c:pt>
                <c:pt idx="22">
                  <c:v>-1.7765889401204354E-3</c:v>
                </c:pt>
                <c:pt idx="23">
                  <c:v>-1.8714483235872797E-3</c:v>
                </c:pt>
                <c:pt idx="24">
                  <c:v>-1.8542272223577433E-3</c:v>
                </c:pt>
                <c:pt idx="25">
                  <c:v>-5.8756618755299861E-4</c:v>
                </c:pt>
                <c:pt idx="26">
                  <c:v>-1.171219228042128E-3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CA-4BC3-82AE-EE0EBEB5C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BE'!$G$35:$AG$35</c:f>
              <c:numCache>
                <c:formatCode>0.00</c:formatCode>
                <c:ptCount val="27"/>
                <c:pt idx="0">
                  <c:v>8.0678312097126198E-2</c:v>
                </c:pt>
                <c:pt idx="1">
                  <c:v>8.1035187090053015E-2</c:v>
                </c:pt>
                <c:pt idx="2">
                  <c:v>7.7246047750093291E-2</c:v>
                </c:pt>
                <c:pt idx="3">
                  <c:v>8.2484773312351004E-2</c:v>
                </c:pt>
                <c:pt idx="4">
                  <c:v>8.0972758615087112E-2</c:v>
                </c:pt>
                <c:pt idx="5">
                  <c:v>7.6621451234915788E-2</c:v>
                </c:pt>
                <c:pt idx="6">
                  <c:v>7.4247957749417379E-2</c:v>
                </c:pt>
                <c:pt idx="7">
                  <c:v>6.0620709098555527E-2</c:v>
                </c:pt>
                <c:pt idx="8">
                  <c:v>5.3482908362130405E-2</c:v>
                </c:pt>
                <c:pt idx="9">
                  <c:v>6.340868565366703E-2</c:v>
                </c:pt>
                <c:pt idx="10">
                  <c:v>6.8184538845865547E-2</c:v>
                </c:pt>
                <c:pt idx="11">
                  <c:v>5.6933976974564676E-2</c:v>
                </c:pt>
                <c:pt idx="12">
                  <c:v>5.4300879180370187E-2</c:v>
                </c:pt>
                <c:pt idx="13">
                  <c:v>5.9612478940224409E-2</c:v>
                </c:pt>
                <c:pt idx="14">
                  <c:v>5.5220220019129559E-2</c:v>
                </c:pt>
                <c:pt idx="15">
                  <c:v>5.0163096946180527E-2</c:v>
                </c:pt>
                <c:pt idx="16">
                  <c:v>4.1695508625507395E-2</c:v>
                </c:pt>
                <c:pt idx="17">
                  <c:v>3.6916360712883747E-2</c:v>
                </c:pt>
                <c:pt idx="18">
                  <c:v>3.4338175359214393E-2</c:v>
                </c:pt>
                <c:pt idx="19">
                  <c:v>3.6558802317894594E-2</c:v>
                </c:pt>
                <c:pt idx="20">
                  <c:v>3.9632920261269841E-2</c:v>
                </c:pt>
                <c:pt idx="21">
                  <c:v>4.2068274055604905E-2</c:v>
                </c:pt>
                <c:pt idx="22">
                  <c:v>3.4160904854138058E-2</c:v>
                </c:pt>
                <c:pt idx="23">
                  <c:v>3.0547035363949721E-2</c:v>
                </c:pt>
                <c:pt idx="24">
                  <c:v>2.8025054567406719E-2</c:v>
                </c:pt>
                <c:pt idx="25">
                  <c:v>6.5050138116887896E-2</c:v>
                </c:pt>
                <c:pt idx="26">
                  <c:v>6.0209652307382976E-2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9B-4717-A01D-9746AD989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BE'!$G$33:$AG$33</c:f>
              <c:numCache>
                <c:formatCode>#\ ##0_ ;\-#\ ##0\ </c:formatCode>
                <c:ptCount val="27"/>
                <c:pt idx="0">
                  <c:v>138.48294689933982</c:v>
                </c:pt>
                <c:pt idx="1">
                  <c:v>138.88499088739377</c:v>
                </c:pt>
                <c:pt idx="2">
                  <c:v>132.43318789660589</c:v>
                </c:pt>
                <c:pt idx="3">
                  <c:v>141.50286493047929</c:v>
                </c:pt>
                <c:pt idx="4">
                  <c:v>138.76856862978275</c:v>
                </c:pt>
                <c:pt idx="5">
                  <c:v>131.85435829661651</c:v>
                </c:pt>
                <c:pt idx="6">
                  <c:v>126.80071535835168</c:v>
                </c:pt>
                <c:pt idx="7">
                  <c:v>102.86516984036371</c:v>
                </c:pt>
                <c:pt idx="8">
                  <c:v>90.294922635568128</c:v>
                </c:pt>
                <c:pt idx="9">
                  <c:v>107.5100647162194</c:v>
                </c:pt>
                <c:pt idx="10">
                  <c:v>115.46835911641756</c:v>
                </c:pt>
                <c:pt idx="11">
                  <c:v>96.110865125571763</c:v>
                </c:pt>
                <c:pt idx="12">
                  <c:v>91.525517480118879</c:v>
                </c:pt>
                <c:pt idx="13">
                  <c:v>100.28519048950716</c:v>
                </c:pt>
                <c:pt idx="14">
                  <c:v>91.353779704776343</c:v>
                </c:pt>
                <c:pt idx="15">
                  <c:v>83.126602408723556</c:v>
                </c:pt>
                <c:pt idx="16">
                  <c:v>69.180369403746454</c:v>
                </c:pt>
                <c:pt idx="17">
                  <c:v>60.831958992380578</c:v>
                </c:pt>
                <c:pt idx="18">
                  <c:v>56.396913215423638</c:v>
                </c:pt>
                <c:pt idx="19">
                  <c:v>60.030674841447535</c:v>
                </c:pt>
                <c:pt idx="20">
                  <c:v>64.997906246934235</c:v>
                </c:pt>
                <c:pt idx="21">
                  <c:v>69.123363983213267</c:v>
                </c:pt>
                <c:pt idx="22">
                  <c:v>55.812513834604033</c:v>
                </c:pt>
                <c:pt idx="23">
                  <c:v>49.785103182555986</c:v>
                </c:pt>
                <c:pt idx="24">
                  <c:v>45.469804813878682</c:v>
                </c:pt>
                <c:pt idx="25">
                  <c:v>100.39827067689816</c:v>
                </c:pt>
                <c:pt idx="26">
                  <c:v>95.660293555134785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D9-42A8-AFB3-60E188DFF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BE'!$G$34:$AG$34</c:f>
              <c:numCache>
                <c:formatCode>0.00</c:formatCode>
                <c:ptCount val="27"/>
                <c:pt idx="0">
                  <c:v>12.394904826418903</c:v>
                </c:pt>
                <c:pt idx="1">
                  <c:v>12.340318272958598</c:v>
                </c:pt>
                <c:pt idx="2">
                  <c:v>12.945646141472555</c:v>
                </c:pt>
                <c:pt idx="3">
                  <c:v>12.123449696748615</c:v>
                </c:pt>
                <c:pt idx="4">
                  <c:v>12.349832426404165</c:v>
                </c:pt>
                <c:pt idx="5">
                  <c:v>13.051175406924528</c:v>
                </c:pt>
                <c:pt idx="6">
                  <c:v>13.468383916699</c:v>
                </c:pt>
                <c:pt idx="7">
                  <c:v>16.496012911598026</c:v>
                </c:pt>
                <c:pt idx="8">
                  <c:v>18.697562092716506</c:v>
                </c:pt>
                <c:pt idx="9">
                  <c:v>15.770710111575516</c:v>
                </c:pt>
                <c:pt idx="10">
                  <c:v>14.666081444952622</c:v>
                </c:pt>
                <c:pt idx="11">
                  <c:v>17.564204243921889</c:v>
                </c:pt>
                <c:pt idx="12">
                  <c:v>18.415908086466136</c:v>
                </c:pt>
                <c:pt idx="13">
                  <c:v>16.77501116842895</c:v>
                </c:pt>
                <c:pt idx="14">
                  <c:v>18.10930850426849</c:v>
                </c:pt>
                <c:pt idx="15">
                  <c:v>19.934973334538928</c:v>
                </c:pt>
                <c:pt idx="16">
                  <c:v>23.983398523366279</c:v>
                </c:pt>
                <c:pt idx="17">
                  <c:v>27.088260616410157</c:v>
                </c:pt>
                <c:pt idx="18">
                  <c:v>29.122106505046357</c:v>
                </c:pt>
                <c:pt idx="19">
                  <c:v>27.353193666044298</c:v>
                </c:pt>
                <c:pt idx="20">
                  <c:v>25.231549767409444</c:v>
                </c:pt>
                <c:pt idx="21">
                  <c:v>23.770882510611735</c:v>
                </c:pt>
                <c:pt idx="22">
                  <c:v>29.273229273927313</c:v>
                </c:pt>
                <c:pt idx="23">
                  <c:v>32.73640103157625</c:v>
                </c:pt>
                <c:pt idx="24">
                  <c:v>35.682356927968485</c:v>
                </c:pt>
                <c:pt idx="25">
                  <c:v>15.372757521330863</c:v>
                </c:pt>
                <c:pt idx="26">
                  <c:v>16.608632697209227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11-4809-BCD5-EE8D8879E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IT'!$G$35:$AG$35</c:f>
              <c:numCache>
                <c:formatCode>0.00</c:formatCode>
                <c:ptCount val="27"/>
                <c:pt idx="0">
                  <c:v>8.1397285858881119E-2</c:v>
                </c:pt>
                <c:pt idx="1">
                  <c:v>8.8871196096852761E-2</c:v>
                </c:pt>
                <c:pt idx="2">
                  <c:v>8.4848341207080638E-2</c:v>
                </c:pt>
                <c:pt idx="3">
                  <c:v>9.1866436536617052E-2</c:v>
                </c:pt>
                <c:pt idx="4">
                  <c:v>9.1104151533745209E-2</c:v>
                </c:pt>
                <c:pt idx="5">
                  <c:v>7.516361921029506E-2</c:v>
                </c:pt>
                <c:pt idx="6">
                  <c:v>7.6003765236983253E-2</c:v>
                </c:pt>
                <c:pt idx="7">
                  <c:v>7.6219862637526933E-2</c:v>
                </c:pt>
                <c:pt idx="8">
                  <c:v>7.5108368605692755E-2</c:v>
                </c:pt>
                <c:pt idx="9">
                  <c:v>7.0238412476609391E-2</c:v>
                </c:pt>
                <c:pt idx="10">
                  <c:v>6.946196558697898E-2</c:v>
                </c:pt>
                <c:pt idx="11">
                  <c:v>7.3329979346599461E-2</c:v>
                </c:pt>
                <c:pt idx="12">
                  <c:v>7.8417372593375875E-2</c:v>
                </c:pt>
                <c:pt idx="13">
                  <c:v>7.3836951197525036E-2</c:v>
                </c:pt>
                <c:pt idx="14">
                  <c:v>7.3047386706360365E-2</c:v>
                </c:pt>
                <c:pt idx="15">
                  <c:v>7.2217413815772805E-2</c:v>
                </c:pt>
                <c:pt idx="16">
                  <c:v>6.8358831075739312E-2</c:v>
                </c:pt>
                <c:pt idx="17">
                  <c:v>5.2049021467009862E-2</c:v>
                </c:pt>
                <c:pt idx="18">
                  <c:v>4.6701918499353373E-2</c:v>
                </c:pt>
                <c:pt idx="19">
                  <c:v>4.5230169141464896E-2</c:v>
                </c:pt>
                <c:pt idx="20">
                  <c:v>4.7257434572234316E-2</c:v>
                </c:pt>
                <c:pt idx="21">
                  <c:v>4.7821507343370442E-2</c:v>
                </c:pt>
                <c:pt idx="22">
                  <c:v>5.2262720136100053E-2</c:v>
                </c:pt>
                <c:pt idx="23">
                  <c:v>5.4985713541281601E-2</c:v>
                </c:pt>
                <c:pt idx="24">
                  <c:v>5.4072004869258762E-2</c:v>
                </c:pt>
                <c:pt idx="25">
                  <c:v>6.6099136670844565E-3</c:v>
                </c:pt>
                <c:pt idx="26">
                  <c:v>5.0172450254582036E-2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19-42CC-AC1E-0BBBC98B5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IT'!$G$33:$AG$33</c:f>
              <c:numCache>
                <c:formatCode>#\ ##0_ ;\-#\ ##0\ </c:formatCode>
                <c:ptCount val="27"/>
                <c:pt idx="0">
                  <c:v>139.71705310066022</c:v>
                </c:pt>
                <c:pt idx="1">
                  <c:v>152.31500911260628</c:v>
                </c:pt>
                <c:pt idx="2">
                  <c:v>145.4668121033942</c:v>
                </c:pt>
                <c:pt idx="3">
                  <c:v>157.59713506952062</c:v>
                </c:pt>
                <c:pt idx="4">
                  <c:v>156.13143137021734</c:v>
                </c:pt>
                <c:pt idx="5">
                  <c:v>129.34564170338354</c:v>
                </c:pt>
                <c:pt idx="6">
                  <c:v>129.79928464164823</c:v>
                </c:pt>
                <c:pt idx="7">
                  <c:v>129.33483015963634</c:v>
                </c:pt>
                <c:pt idx="8">
                  <c:v>126.80507736443178</c:v>
                </c:pt>
                <c:pt idx="9">
                  <c:v>119.08993528378051</c:v>
                </c:pt>
                <c:pt idx="10">
                  <c:v>117.63164088358235</c:v>
                </c:pt>
                <c:pt idx="11">
                  <c:v>123.78913487442833</c:v>
                </c:pt>
                <c:pt idx="12">
                  <c:v>132.17448251988117</c:v>
                </c:pt>
                <c:pt idx="13">
                  <c:v>124.21480951049284</c:v>
                </c:pt>
                <c:pt idx="14">
                  <c:v>120.8462202952237</c:v>
                </c:pt>
                <c:pt idx="15">
                  <c:v>119.6733975912764</c:v>
                </c:pt>
                <c:pt idx="16">
                  <c:v>113.41963059625346</c:v>
                </c:pt>
                <c:pt idx="17">
                  <c:v>85.768041007619331</c:v>
                </c:pt>
                <c:pt idx="18">
                  <c:v>76.703086784576271</c:v>
                </c:pt>
                <c:pt idx="19">
                  <c:v>74.269325158552419</c:v>
                </c:pt>
                <c:pt idx="20">
                  <c:v>77.502093753065765</c:v>
                </c:pt>
                <c:pt idx="21">
                  <c:v>78.576636016786779</c:v>
                </c:pt>
                <c:pt idx="22">
                  <c:v>85.387486165396012</c:v>
                </c:pt>
                <c:pt idx="23">
                  <c:v>89.614896817444105</c:v>
                </c:pt>
                <c:pt idx="24">
                  <c:v>87.730195186121364</c:v>
                </c:pt>
                <c:pt idx="25">
                  <c:v>10.201729323101745</c:v>
                </c:pt>
                <c:pt idx="26">
                  <c:v>79.713320635555192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54-4105-B810-E1AF3BA1D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IT'!$G$34:$AG$34</c:f>
              <c:numCache>
                <c:formatCode>0.00</c:formatCode>
                <c:ptCount val="27"/>
                <c:pt idx="0">
                  <c:v>12.285421920992611</c:v>
                </c:pt>
                <c:pt idx="1">
                  <c:v>11.252239689788686</c:v>
                </c:pt>
                <c:pt idx="2">
                  <c:v>11.785734237978827</c:v>
                </c:pt>
                <c:pt idx="3">
                  <c:v>10.885368342347858</c:v>
                </c:pt>
                <c:pt idx="4">
                  <c:v>10.976448198736559</c:v>
                </c:pt>
                <c:pt idx="5">
                  <c:v>13.304308793356126</c:v>
                </c:pt>
                <c:pt idx="6">
                  <c:v>13.15724289292713</c:v>
                </c:pt>
                <c:pt idx="7">
                  <c:v>13.119939677084236</c:v>
                </c:pt>
                <c:pt idx="8">
                  <c:v>13.314095600316449</c:v>
                </c:pt>
                <c:pt idx="9">
                  <c:v>14.237223831518364</c:v>
                </c:pt>
                <c:pt idx="10">
                  <c:v>14.396367732321348</c:v>
                </c:pt>
                <c:pt idx="11">
                  <c:v>13.636987340108574</c:v>
                </c:pt>
                <c:pt idx="12">
                  <c:v>12.752276274102973</c:v>
                </c:pt>
                <c:pt idx="13">
                  <c:v>13.543354428663346</c:v>
                </c:pt>
                <c:pt idx="14">
                  <c:v>13.689743673101562</c:v>
                </c:pt>
                <c:pt idx="15">
                  <c:v>13.84707575586974</c:v>
                </c:pt>
                <c:pt idx="16">
                  <c:v>14.628687826625256</c:v>
                </c:pt>
                <c:pt idx="17">
                  <c:v>19.212657064721729</c:v>
                </c:pt>
                <c:pt idx="18">
                  <c:v>21.412396580963708</c:v>
                </c:pt>
                <c:pt idx="19">
                  <c:v>22.109136865536215</c:v>
                </c:pt>
                <c:pt idx="20">
                  <c:v>21.160691625599604</c:v>
                </c:pt>
                <c:pt idx="21">
                  <c:v>20.911093262279429</c:v>
                </c:pt>
                <c:pt idx="22">
                  <c:v>19.134097831032296</c:v>
                </c:pt>
                <c:pt idx="23">
                  <c:v>18.186542205171719</c:v>
                </c:pt>
                <c:pt idx="24">
                  <c:v>18.493858373069575</c:v>
                </c:pt>
                <c:pt idx="25">
                  <c:v>151.2879063730777</c:v>
                </c:pt>
                <c:pt idx="26">
                  <c:v>19.931256993147834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3A-4320-BF32-23C5A1FB6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FI'!$B$8:$B$34</c:f>
              <c:numCache>
                <c:formatCode>General</c:formatCode>
                <c:ptCount val="27"/>
                <c:pt idx="0">
                  <c:v>-2.4176883494194806E-3</c:v>
                </c:pt>
                <c:pt idx="1">
                  <c:v>-2.41413153256409E-3</c:v>
                </c:pt>
                <c:pt idx="2">
                  <c:v>-2.3557326109848314E-3</c:v>
                </c:pt>
                <c:pt idx="3">
                  <c:v>-2.1926920791695836E-3</c:v>
                </c:pt>
                <c:pt idx="4">
                  <c:v>-2.2426285080622277E-3</c:v>
                </c:pt>
                <c:pt idx="5">
                  <c:v>-1.8276320219276915E-3</c:v>
                </c:pt>
                <c:pt idx="6">
                  <c:v>-1.7921536882464228E-3</c:v>
                </c:pt>
                <c:pt idx="7">
                  <c:v>-1.8533390004370903E-3</c:v>
                </c:pt>
                <c:pt idx="8">
                  <c:v>-1.8965621961948287E-3</c:v>
                </c:pt>
                <c:pt idx="9">
                  <c:v>-1.6841415989356789E-3</c:v>
                </c:pt>
                <c:pt idx="10">
                  <c:v>-1.6964500704268054E-3</c:v>
                </c:pt>
                <c:pt idx="11">
                  <c:v>-1.6429002664516412E-3</c:v>
                </c:pt>
                <c:pt idx="12">
                  <c:v>-1.5642946928888929E-3</c:v>
                </c:pt>
                <c:pt idx="13">
                  <c:v>-1.4797941327494152E-3</c:v>
                </c:pt>
                <c:pt idx="14">
                  <c:v>-1.5647853142346374E-3</c:v>
                </c:pt>
                <c:pt idx="15">
                  <c:v>-1.4671514092622212E-3</c:v>
                </c:pt>
                <c:pt idx="16">
                  <c:v>-1.3090536417464382E-3</c:v>
                </c:pt>
                <c:pt idx="17">
                  <c:v>-1.4079968169970203E-3</c:v>
                </c:pt>
                <c:pt idx="18">
                  <c:v>-1.3739480540944232E-3</c:v>
                </c:pt>
                <c:pt idx="19">
                  <c:v>-1.2808691390653326E-3</c:v>
                </c:pt>
                <c:pt idx="20">
                  <c:v>-1.2453397087690832E-3</c:v>
                </c:pt>
                <c:pt idx="21">
                  <c:v>-1.1788589580467163E-3</c:v>
                </c:pt>
                <c:pt idx="22">
                  <c:v>-1.2665925221371499E-3</c:v>
                </c:pt>
                <c:pt idx="23">
                  <c:v>-1.3089474982987265E-3</c:v>
                </c:pt>
                <c:pt idx="24">
                  <c:v>-1.2044617086465759E-3</c:v>
                </c:pt>
                <c:pt idx="25">
                  <c:v>-2.0565998778819122E-3</c:v>
                </c:pt>
                <c:pt idx="26">
                  <c:v>-1.6814473217874049E-3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B-438C-83CA-ADFD78F23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FI'!$G$35:$AG$35</c:f>
              <c:numCache>
                <c:formatCode>0.00</c:formatCode>
                <c:ptCount val="27"/>
                <c:pt idx="0">
                  <c:v>2.3002236620329925E-2</c:v>
                </c:pt>
                <c:pt idx="1">
                  <c:v>2.2688214841802418E-2</c:v>
                </c:pt>
                <c:pt idx="2">
                  <c:v>2.5333846896590326E-2</c:v>
                </c:pt>
                <c:pt idx="3">
                  <c:v>3.1770780477646136E-2</c:v>
                </c:pt>
                <c:pt idx="4">
                  <c:v>3.079095368867282E-2</c:v>
                </c:pt>
                <c:pt idx="5">
                  <c:v>4.1173942440283863E-2</c:v>
                </c:pt>
                <c:pt idx="6">
                  <c:v>4.204279498927694E-2</c:v>
                </c:pt>
                <c:pt idx="7">
                  <c:v>4.0583760610068007E-2</c:v>
                </c:pt>
                <c:pt idx="8">
                  <c:v>3.8675069006093646E-2</c:v>
                </c:pt>
                <c:pt idx="9">
                  <c:v>4.21761369657149E-2</c:v>
                </c:pt>
                <c:pt idx="10">
                  <c:v>4.7516895537630624E-2</c:v>
                </c:pt>
                <c:pt idx="11">
                  <c:v>4.7455926491896984E-2</c:v>
                </c:pt>
                <c:pt idx="12">
                  <c:v>4.7774724645228452E-2</c:v>
                </c:pt>
                <c:pt idx="13">
                  <c:v>4.8318317814980583E-2</c:v>
                </c:pt>
                <c:pt idx="14">
                  <c:v>4.4944304305965903E-2</c:v>
                </c:pt>
                <c:pt idx="15">
                  <c:v>4.3525100800315207E-2</c:v>
                </c:pt>
                <c:pt idx="16">
                  <c:v>4.8927995352862054E-2</c:v>
                </c:pt>
                <c:pt idx="17">
                  <c:v>4.8446662632515257E-2</c:v>
                </c:pt>
                <c:pt idx="18">
                  <c:v>5.0168697074637107E-2</c:v>
                </c:pt>
                <c:pt idx="19">
                  <c:v>5.1174850828874699E-2</c:v>
                </c:pt>
                <c:pt idx="20">
                  <c:v>5.1828057781761652E-2</c:v>
                </c:pt>
                <c:pt idx="21">
                  <c:v>5.3631617634349191E-2</c:v>
                </c:pt>
                <c:pt idx="22">
                  <c:v>5.1984485505514981E-2</c:v>
                </c:pt>
                <c:pt idx="23">
                  <c:v>5.1179670593162134E-2</c:v>
                </c:pt>
                <c:pt idx="24">
                  <c:v>5.1833703394175666E-2</c:v>
                </c:pt>
                <c:pt idx="25">
                  <c:v>9.4650415277654307E-3</c:v>
                </c:pt>
                <c:pt idx="26">
                  <c:v>4.4385637933774903E-2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CD-4EF7-9186-42E891AD5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eltérés az átlagtól (abszolút)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FI'!$G$33:$AG$33</c:f>
              <c:numCache>
                <c:formatCode>#\ ##0_ ;\-#\ ##0\ </c:formatCode>
                <c:ptCount val="27"/>
                <c:pt idx="0">
                  <c:v>39.482946899339822</c:v>
                </c:pt>
                <c:pt idx="1">
                  <c:v>38.884990887393769</c:v>
                </c:pt>
                <c:pt idx="2">
                  <c:v>43.433187896605887</c:v>
                </c:pt>
                <c:pt idx="3">
                  <c:v>54.502864930479291</c:v>
                </c:pt>
                <c:pt idx="4">
                  <c:v>52.768568629782749</c:v>
                </c:pt>
                <c:pt idx="5">
                  <c:v>70.85435829661651</c:v>
                </c:pt>
                <c:pt idx="6">
                  <c:v>71.800715358351681</c:v>
                </c:pt>
                <c:pt idx="7">
                  <c:v>68.865169840363706</c:v>
                </c:pt>
                <c:pt idx="8">
                  <c:v>65.294922635568128</c:v>
                </c:pt>
                <c:pt idx="9">
                  <c:v>71.510064716219404</c:v>
                </c:pt>
                <c:pt idx="10">
                  <c:v>80.46835911641756</c:v>
                </c:pt>
                <c:pt idx="11">
                  <c:v>80.110865125571763</c:v>
                </c:pt>
                <c:pt idx="12">
                  <c:v>80.525517480118879</c:v>
                </c:pt>
                <c:pt idx="13">
                  <c:v>81.285190489507158</c:v>
                </c:pt>
                <c:pt idx="14">
                  <c:v>74.353779704776343</c:v>
                </c:pt>
                <c:pt idx="15">
                  <c:v>72.126602408723556</c:v>
                </c:pt>
                <c:pt idx="16">
                  <c:v>81.180369403746454</c:v>
                </c:pt>
                <c:pt idx="17">
                  <c:v>79.831958992380578</c:v>
                </c:pt>
                <c:pt idx="18">
                  <c:v>82.396913215423638</c:v>
                </c:pt>
                <c:pt idx="19">
                  <c:v>84.030674841447535</c:v>
                </c:pt>
                <c:pt idx="20">
                  <c:v>84.997906246934235</c:v>
                </c:pt>
                <c:pt idx="21">
                  <c:v>88.123363983213267</c:v>
                </c:pt>
                <c:pt idx="22">
                  <c:v>84.93290294416397</c:v>
                </c:pt>
                <c:pt idx="23">
                  <c:v>83.411864718525976</c:v>
                </c:pt>
                <c:pt idx="24">
                  <c:v>84.098618628728673</c:v>
                </c:pt>
                <c:pt idx="25">
                  <c:v>14.608328725838192</c:v>
                </c:pt>
                <c:pt idx="26">
                  <c:v>70.519310304274768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A6-435E-823F-5C794B498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 =100%) (Óra)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FI'!$G$34:$AG$34</c:f>
              <c:numCache>
                <c:formatCode>0.00</c:formatCode>
                <c:ptCount val="27"/>
                <c:pt idx="0">
                  <c:v>43.474033264929382</c:v>
                </c:pt>
                <c:pt idx="1">
                  <c:v>44.07574623974061</c:v>
                </c:pt>
                <c:pt idx="2">
                  <c:v>39.472884006991833</c:v>
                </c:pt>
                <c:pt idx="3">
                  <c:v>31.475462200357278</c:v>
                </c:pt>
                <c:pt idx="4">
                  <c:v>32.477071353846164</c:v>
                </c:pt>
                <c:pt idx="5">
                  <c:v>24.287205468612537</c:v>
                </c:pt>
                <c:pt idx="6">
                  <c:v>23.785288305762048</c:v>
                </c:pt>
                <c:pt idx="7">
                  <c:v>24.640397660731331</c:v>
                </c:pt>
                <c:pt idx="8">
                  <c:v>25.856450310209919</c:v>
                </c:pt>
                <c:pt idx="9">
                  <c:v>23.710089921533182</c:v>
                </c:pt>
                <c:pt idx="10">
                  <c:v>21.045145914636993</c:v>
                </c:pt>
                <c:pt idx="11">
                  <c:v>21.072183685440177</c:v>
                </c:pt>
                <c:pt idx="12">
                  <c:v>20.931570143541915</c:v>
                </c:pt>
                <c:pt idx="13">
                  <c:v>20.696084740143014</c:v>
                </c:pt>
                <c:pt idx="14">
                  <c:v>22.249760352108957</c:v>
                </c:pt>
                <c:pt idx="15">
                  <c:v>22.975248342049973</c:v>
                </c:pt>
                <c:pt idx="16">
                  <c:v>20.438196839828322</c:v>
                </c:pt>
                <c:pt idx="17">
                  <c:v>20.641256707099661</c:v>
                </c:pt>
                <c:pt idx="18">
                  <c:v>19.932748074208053</c:v>
                </c:pt>
                <c:pt idx="19">
                  <c:v>19.540848362097499</c:v>
                </c:pt>
                <c:pt idx="20">
                  <c:v>19.294568285981594</c:v>
                </c:pt>
                <c:pt idx="21">
                  <c:v>18.645717658897066</c:v>
                </c:pt>
                <c:pt idx="22">
                  <c:v>19.236508552035414</c:v>
                </c:pt>
                <c:pt idx="23">
                  <c:v>19.539008133702314</c:v>
                </c:pt>
                <c:pt idx="24">
                  <c:v>19.29246676424756</c:v>
                </c:pt>
                <c:pt idx="25">
                  <c:v>105.65194004342489</c:v>
                </c:pt>
                <c:pt idx="26">
                  <c:v>22.529810239340005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9A-48B8-ACF1-9DDCDF40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Magyarország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9-452C-8103-5F5CE6CB5C73}"/>
            </c:ext>
          </c:extLst>
        </c:ser>
        <c:ser>
          <c:idx val="1"/>
          <c:order val="1"/>
          <c:tx>
            <c:strRef>
              <c:f>'working hours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HU'!$G$30:$AG$30</c:f>
              <c:numCache>
                <c:formatCode>#\ ##0_ ;\-#\ ##0\ </c:formatCode>
                <c:ptCount val="27"/>
                <c:pt idx="0">
                  <c:v>1948</c:v>
                </c:pt>
                <c:pt idx="1">
                  <c:v>1946</c:v>
                </c:pt>
                <c:pt idx="2">
                  <c:v>1954.3</c:v>
                </c:pt>
                <c:pt idx="3">
                  <c:v>1945.1</c:v>
                </c:pt>
                <c:pt idx="4">
                  <c:v>1952.4</c:v>
                </c:pt>
                <c:pt idx="5">
                  <c:v>1932.4</c:v>
                </c:pt>
                <c:pt idx="6">
                  <c:v>1897.8</c:v>
                </c:pt>
                <c:pt idx="7">
                  <c:v>1883.6</c:v>
                </c:pt>
                <c:pt idx="8">
                  <c:v>1856.3</c:v>
                </c:pt>
                <c:pt idx="9">
                  <c:v>1858.6</c:v>
                </c:pt>
                <c:pt idx="10">
                  <c:v>1834.1</c:v>
                </c:pt>
                <c:pt idx="11">
                  <c:v>1813.9</c:v>
                </c:pt>
                <c:pt idx="12">
                  <c:v>1787.8</c:v>
                </c:pt>
                <c:pt idx="13">
                  <c:v>1791.2</c:v>
                </c:pt>
                <c:pt idx="14">
                  <c:v>1758.2</c:v>
                </c:pt>
                <c:pt idx="15">
                  <c:v>1766.4</c:v>
                </c:pt>
                <c:pt idx="16">
                  <c:v>1753.7</c:v>
                </c:pt>
                <c:pt idx="17">
                  <c:v>1738.3</c:v>
                </c:pt>
                <c:pt idx="18">
                  <c:v>1733.6</c:v>
                </c:pt>
                <c:pt idx="19">
                  <c:v>1748.6</c:v>
                </c:pt>
                <c:pt idx="20">
                  <c:v>1745.9</c:v>
                </c:pt>
                <c:pt idx="21">
                  <c:v>1760.2</c:v>
                </c:pt>
                <c:pt idx="22">
                  <c:v>1747.4</c:v>
                </c:pt>
                <c:pt idx="23">
                  <c:v>1729.9</c:v>
                </c:pt>
                <c:pt idx="24">
                  <c:v>1722.2</c:v>
                </c:pt>
                <c:pt idx="25">
                  <c:v>1657.1</c:v>
                </c:pt>
                <c:pt idx="26">
                  <c:v>1697.1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9-452C-8103-5F5CE6CB5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455584"/>
        <c:axId val="1387452224"/>
      </c:lineChart>
      <c:lineChart>
        <c:grouping val="standard"/>
        <c:varyColors val="0"/>
        <c:ser>
          <c:idx val="6"/>
          <c:order val="2"/>
          <c:tx>
            <c:strRef>
              <c:f>'working hours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HU'!$G$35:$AG$35</c:f>
              <c:numCache>
                <c:formatCode>0.00</c:formatCode>
                <c:ptCount val="27"/>
                <c:pt idx="0">
                  <c:v>0.13487873766463762</c:v>
                </c:pt>
                <c:pt idx="1">
                  <c:v>0.13543207995095671</c:v>
                </c:pt>
                <c:pt idx="2">
                  <c:v>0.13991027110113313</c:v>
                </c:pt>
                <c:pt idx="3">
                  <c:v>0.13383663750326935</c:v>
                </c:pt>
                <c:pt idx="4">
                  <c:v>0.13924367370152635</c:v>
                </c:pt>
                <c:pt idx="5">
                  <c:v>0.12293059007781548</c:v>
                </c:pt>
                <c:pt idx="6">
                  <c:v>0.11125377974899155</c:v>
                </c:pt>
                <c:pt idx="7">
                  <c:v>0.11004694626220873</c:v>
                </c:pt>
                <c:pt idx="8">
                  <c:v>9.9511687864441353E-2</c:v>
                </c:pt>
                <c:pt idx="9">
                  <c:v>9.6189305317439772E-2</c:v>
                </c:pt>
                <c:pt idx="10">
                  <c:v>8.3043559760961921E-2</c:v>
                </c:pt>
                <c:pt idx="11">
                  <c:v>7.4514735656932923E-2</c:v>
                </c:pt>
                <c:pt idx="12">
                  <c:v>6.0678097993308741E-2</c:v>
                </c:pt>
                <c:pt idx="13">
                  <c:v>6.4742179344039238E-2</c:v>
                </c:pt>
                <c:pt idx="14">
                  <c:v>6.2771470993196701E-2</c:v>
                </c:pt>
                <c:pt idx="15">
                  <c:v>6.5941490186954763E-2</c:v>
                </c:pt>
                <c:pt idx="16">
                  <c:v>5.6967664480155805E-2</c:v>
                </c:pt>
                <c:pt idx="17">
                  <c:v>5.4901254047129262E-2</c:v>
                </c:pt>
                <c:pt idx="18">
                  <c:v>5.5530478686800659E-2</c:v>
                </c:pt>
                <c:pt idx="19">
                  <c:v>6.4900934429158924E-2</c:v>
                </c:pt>
                <c:pt idx="20">
                  <c:v>6.4574529851332746E-2</c:v>
                </c:pt>
                <c:pt idx="21">
                  <c:v>7.125249301608913E-2</c:v>
                </c:pt>
                <c:pt idx="22">
                  <c:v>6.9522962520836021E-2</c:v>
                </c:pt>
                <c:pt idx="23">
                  <c:v>6.1428280711331308E-2</c:v>
                </c:pt>
                <c:pt idx="24">
                  <c:v>6.1468136350039435E-2</c:v>
                </c:pt>
                <c:pt idx="25">
                  <c:v>7.3669727045394998E-2</c:v>
                </c:pt>
                <c:pt idx="26">
                  <c:v>6.8173608227180757E-2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9-452C-8103-5F5CE6CB5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32272"/>
        <c:axId val="544113552"/>
      </c:lineChart>
      <c:catAx>
        <c:axId val="138745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452224"/>
        <c:crosses val="autoZero"/>
        <c:auto val="1"/>
        <c:lblAlgn val="ctr"/>
        <c:lblOffset val="100"/>
        <c:noMultiLvlLbl val="0"/>
      </c:catAx>
      <c:valAx>
        <c:axId val="1387452224"/>
        <c:scaling>
          <c:orientation val="minMax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455584"/>
        <c:crosses val="autoZero"/>
        <c:crossBetween val="between"/>
      </c:valAx>
      <c:valAx>
        <c:axId val="5441135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4132272"/>
        <c:crosses val="max"/>
        <c:crossBetween val="between"/>
      </c:valAx>
      <c:catAx>
        <c:axId val="544132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4113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átlag és Csehország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88-400F-B453-A6B7EF06BEF6}"/>
            </c:ext>
          </c:extLst>
        </c:ser>
        <c:ser>
          <c:idx val="1"/>
          <c:order val="1"/>
          <c:tx>
            <c:strRef>
              <c:f>'working hours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CZ'!$G$30:$AG$30</c:f>
              <c:numCache>
                <c:formatCode>#\ ##0_ ;\-#\ ##0\ </c:formatCode>
                <c:ptCount val="27"/>
                <c:pt idx="0">
                  <c:v>1831.67353599803</c:v>
                </c:pt>
                <c:pt idx="1">
                  <c:v>1829.37830561277</c:v>
                </c:pt>
                <c:pt idx="2">
                  <c:v>1837.9186751923301</c:v>
                </c:pt>
                <c:pt idx="3">
                  <c:v>1860.8768776013001</c:v>
                </c:pt>
                <c:pt idx="4">
                  <c:v>1890.6011018629299</c:v>
                </c:pt>
                <c:pt idx="5">
                  <c:v>1900.2597265760901</c:v>
                </c:pt>
                <c:pt idx="6">
                  <c:v>1823.32333964043</c:v>
                </c:pt>
                <c:pt idx="7">
                  <c:v>1812.21500114625</c:v>
                </c:pt>
                <c:pt idx="8">
                  <c:v>1799.04788243547</c:v>
                </c:pt>
                <c:pt idx="9">
                  <c:v>1813.6557789933299</c:v>
                </c:pt>
                <c:pt idx="10">
                  <c:v>1802.92607218891</c:v>
                </c:pt>
                <c:pt idx="11">
                  <c:v>1789.22893410813</c:v>
                </c:pt>
                <c:pt idx="12">
                  <c:v>1775.0173124925</c:v>
                </c:pt>
                <c:pt idx="13">
                  <c:v>1789.6144543539799</c:v>
                </c:pt>
                <c:pt idx="14">
                  <c:v>1778.8010019373401</c:v>
                </c:pt>
                <c:pt idx="15">
                  <c:v>1799.0997462845801</c:v>
                </c:pt>
                <c:pt idx="16">
                  <c:v>1805.4733695546599</c:v>
                </c:pt>
                <c:pt idx="17">
                  <c:v>1776.44831609381</c:v>
                </c:pt>
                <c:pt idx="18">
                  <c:v>1764.30200770331</c:v>
                </c:pt>
                <c:pt idx="19">
                  <c:v>1773.81180970635</c:v>
                </c:pt>
                <c:pt idx="20">
                  <c:v>1751.4742142525399</c:v>
                </c:pt>
                <c:pt idx="21">
                  <c:v>1774.04635487219</c:v>
                </c:pt>
                <c:pt idx="22">
                  <c:v>1776.4477028194401</c:v>
                </c:pt>
                <c:pt idx="23">
                  <c:v>1784.6663626915499</c:v>
                </c:pt>
                <c:pt idx="24">
                  <c:v>1786.03344465839</c:v>
                </c:pt>
                <c:pt idx="25">
                  <c:v>1703.5965354641501</c:v>
                </c:pt>
                <c:pt idx="26">
                  <c:v>1752.8206327089799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88-400F-B453-A6B7EF06B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40192"/>
        <c:axId val="1847313040"/>
      </c:lineChart>
      <c:lineChart>
        <c:grouping val="standard"/>
        <c:varyColors val="0"/>
        <c:ser>
          <c:idx val="6"/>
          <c:order val="2"/>
          <c:tx>
            <c:strRef>
              <c:f>'working hours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CZ'!$G$35:$AG$35</c:f>
              <c:numCache>
                <c:formatCode>0.00</c:formatCode>
                <c:ptCount val="27"/>
                <c:pt idx="0">
                  <c:v>6.7108496071441232E-2</c:v>
                </c:pt>
                <c:pt idx="1">
                  <c:v>6.7386852291399971E-2</c:v>
                </c:pt>
                <c:pt idx="2">
                  <c:v>7.202700470773396E-2</c:v>
                </c:pt>
                <c:pt idx="3">
                  <c:v>8.47413406544862E-2</c:v>
                </c:pt>
                <c:pt idx="4">
                  <c:v>0.10318343822499376</c:v>
                </c:pt>
                <c:pt idx="5">
                  <c:v>0.10425366180148884</c:v>
                </c:pt>
                <c:pt idx="6">
                  <c:v>6.7644089408779751E-2</c:v>
                </c:pt>
                <c:pt idx="7">
                  <c:v>6.7978194942110839E-2</c:v>
                </c:pt>
                <c:pt idx="8">
                  <c:v>6.5600481476901756E-2</c:v>
                </c:pt>
                <c:pt idx="9">
                  <c:v>6.968151751837863E-2</c:v>
                </c:pt>
                <c:pt idx="10">
                  <c:v>6.4635227746211318E-2</c:v>
                </c:pt>
                <c:pt idx="11">
                  <c:v>5.9900135157910088E-2</c:v>
                </c:pt>
                <c:pt idx="12">
                  <c:v>5.3094298534365952E-2</c:v>
                </c:pt>
                <c:pt idx="13">
                  <c:v>6.3799684186271854E-2</c:v>
                </c:pt>
                <c:pt idx="14">
                  <c:v>7.5224068611715961E-2</c:v>
                </c:pt>
                <c:pt idx="15">
                  <c:v>8.5674289260392569E-2</c:v>
                </c:pt>
                <c:pt idx="16">
                  <c:v>8.8171848491364599E-2</c:v>
                </c:pt>
                <c:pt idx="17">
                  <c:v>7.8051864693822318E-2</c:v>
                </c:pt>
                <c:pt idx="18">
                  <c:v>7.4223894058120868E-2</c:v>
                </c:pt>
                <c:pt idx="19">
                  <c:v>8.0254977500726105E-2</c:v>
                </c:pt>
                <c:pt idx="20">
                  <c:v>6.7973445320253179E-2</c:v>
                </c:pt>
                <c:pt idx="21">
                  <c:v>7.967934347400242E-2</c:v>
                </c:pt>
                <c:pt idx="22">
                  <c:v>8.7302054413861269E-2</c:v>
                </c:pt>
                <c:pt idx="23">
                  <c:v>9.5031706454151654E-2</c:v>
                </c:pt>
                <c:pt idx="24">
                  <c:v>0.1008115154804218</c:v>
                </c:pt>
                <c:pt idx="25">
                  <c:v>0.10379580425277574</c:v>
                </c:pt>
                <c:pt idx="26">
                  <c:v>0.10324479395191863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88-400F-B453-A6B7EF06B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62928"/>
        <c:axId val="1847203600"/>
      </c:lineChart>
      <c:catAx>
        <c:axId val="166724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3040"/>
        <c:crosses val="autoZero"/>
        <c:auto val="1"/>
        <c:lblAlgn val="ctr"/>
        <c:lblOffset val="100"/>
        <c:noMultiLvlLbl val="0"/>
      </c:catAx>
      <c:valAx>
        <c:axId val="1847313040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40192"/>
        <c:crosses val="autoZero"/>
        <c:crossBetween val="between"/>
      </c:valAx>
      <c:valAx>
        <c:axId val="1847203600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62928"/>
        <c:crosses val="max"/>
        <c:crossBetween val="between"/>
      </c:valAx>
      <c:catAx>
        <c:axId val="1667262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0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3C-419B-8BE2-BBCA36F575DF}"/>
            </c:ext>
          </c:extLst>
        </c:ser>
        <c:ser>
          <c:idx val="1"/>
          <c:order val="1"/>
          <c:tx>
            <c:strRef>
              <c:f>'working hours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SK'!$G$30:$AG$30</c:f>
              <c:numCache>
                <c:formatCode>#\ ##0_ ;\-#\ ##0\ </c:formatCode>
                <c:ptCount val="27"/>
                <c:pt idx="0">
                  <c:v>1853</c:v>
                </c:pt>
                <c:pt idx="1">
                  <c:v>1820</c:v>
                </c:pt>
                <c:pt idx="2">
                  <c:v>1830</c:v>
                </c:pt>
                <c:pt idx="3">
                  <c:v>1822</c:v>
                </c:pt>
                <c:pt idx="4">
                  <c:v>1816</c:v>
                </c:pt>
                <c:pt idx="5">
                  <c:v>1816</c:v>
                </c:pt>
                <c:pt idx="6">
                  <c:v>1801</c:v>
                </c:pt>
                <c:pt idx="7">
                  <c:v>1754</c:v>
                </c:pt>
                <c:pt idx="8">
                  <c:v>1698</c:v>
                </c:pt>
                <c:pt idx="9">
                  <c:v>1742</c:v>
                </c:pt>
                <c:pt idx="10">
                  <c:v>1769</c:v>
                </c:pt>
                <c:pt idx="11">
                  <c:v>1774</c:v>
                </c:pt>
                <c:pt idx="12">
                  <c:v>1791</c:v>
                </c:pt>
                <c:pt idx="13">
                  <c:v>1793</c:v>
                </c:pt>
                <c:pt idx="14">
                  <c:v>1780</c:v>
                </c:pt>
                <c:pt idx="15">
                  <c:v>1805</c:v>
                </c:pt>
                <c:pt idx="16">
                  <c:v>1793</c:v>
                </c:pt>
                <c:pt idx="17">
                  <c:v>1789</c:v>
                </c:pt>
                <c:pt idx="18">
                  <c:v>1772</c:v>
                </c:pt>
                <c:pt idx="19">
                  <c:v>1760</c:v>
                </c:pt>
                <c:pt idx="20">
                  <c:v>1754</c:v>
                </c:pt>
                <c:pt idx="21">
                  <c:v>1740</c:v>
                </c:pt>
                <c:pt idx="22">
                  <c:v>1713.78384120432</c:v>
                </c:pt>
                <c:pt idx="23">
                  <c:v>1703.9239605570799</c:v>
                </c:pt>
                <c:pt idx="24">
                  <c:v>1691.9863078124799</c:v>
                </c:pt>
                <c:pt idx="25">
                  <c:v>1571.98039240206</c:v>
                </c:pt>
                <c:pt idx="26">
                  <c:v>1583.15940762679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3C-419B-8BE2-BBCA36F57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479712"/>
        <c:axId val="1657410208"/>
      </c:lineChart>
      <c:lineChart>
        <c:grouping val="standard"/>
        <c:varyColors val="0"/>
        <c:ser>
          <c:idx val="6"/>
          <c:order val="2"/>
          <c:tx>
            <c:strRef>
              <c:f>'working hours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SK'!$G$35:$AG$35</c:f>
              <c:numCache>
                <c:formatCode>0.00</c:formatCode>
                <c:ptCount val="27"/>
                <c:pt idx="0">
                  <c:v>7.9533008671752323E-2</c:v>
                </c:pt>
                <c:pt idx="1">
                  <c:v>6.1914894918160955E-2</c:v>
                </c:pt>
                <c:pt idx="2">
                  <c:v>6.7408174852926217E-2</c:v>
                </c:pt>
                <c:pt idx="3">
                  <c:v>6.2079252239451377E-2</c:v>
                </c:pt>
                <c:pt idx="4">
                  <c:v>5.9652997050794798E-2</c:v>
                </c:pt>
                <c:pt idx="5">
                  <c:v>5.5289770017239094E-2</c:v>
                </c:pt>
                <c:pt idx="6">
                  <c:v>5.4572693291144399E-2</c:v>
                </c:pt>
                <c:pt idx="7">
                  <c:v>3.3670813200209287E-2</c:v>
                </c:pt>
                <c:pt idx="8">
                  <c:v>5.7484490620166315E-3</c:v>
                </c:pt>
                <c:pt idx="9">
                  <c:v>2.7419439289239313E-2</c:v>
                </c:pt>
                <c:pt idx="10">
                  <c:v>4.4601743207645025E-2</c:v>
                </c:pt>
                <c:pt idx="11">
                  <c:v>5.0878847265780312E-2</c:v>
                </c:pt>
                <c:pt idx="12">
                  <c:v>6.2576615676259092E-2</c:v>
                </c:pt>
                <c:pt idx="13">
                  <c:v>6.5812152503272839E-2</c:v>
                </c:pt>
                <c:pt idx="14">
                  <c:v>7.5948821731253599E-2</c:v>
                </c:pt>
                <c:pt idx="15">
                  <c:v>8.92348221169912E-2</c:v>
                </c:pt>
                <c:pt idx="16">
                  <c:v>8.0654058512242291E-2</c:v>
                </c:pt>
                <c:pt idx="17">
                  <c:v>8.566895443267232E-2</c:v>
                </c:pt>
                <c:pt idx="18">
                  <c:v>7.8910941528040415E-2</c:v>
                </c:pt>
                <c:pt idx="19">
                  <c:v>7.1843557471874542E-2</c:v>
                </c:pt>
                <c:pt idx="20">
                  <c:v>6.951356054713187E-2</c:v>
                </c:pt>
                <c:pt idx="21">
                  <c:v>5.8958833000792542E-2</c:v>
                </c:pt>
                <c:pt idx="22">
                  <c:v>4.8947677100367515E-2</c:v>
                </c:pt>
                <c:pt idx="23">
                  <c:v>4.5489958909152861E-2</c:v>
                </c:pt>
                <c:pt idx="24">
                  <c:v>4.2846099688478224E-2</c:v>
                </c:pt>
                <c:pt idx="25">
                  <c:v>1.8518954095125703E-2</c:v>
                </c:pt>
                <c:pt idx="26">
                  <c:v>3.5418673952540246E-3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3C-419B-8BE2-BBCA36F57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531680"/>
        <c:axId val="1657396288"/>
      </c:lineChart>
      <c:catAx>
        <c:axId val="201147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10208"/>
        <c:crosses val="autoZero"/>
        <c:auto val="1"/>
        <c:lblAlgn val="ctr"/>
        <c:lblOffset val="100"/>
        <c:noMultiLvlLbl val="0"/>
      </c:catAx>
      <c:valAx>
        <c:axId val="1657410208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11479712"/>
        <c:crosses val="autoZero"/>
        <c:crossBetween val="between"/>
      </c:valAx>
      <c:valAx>
        <c:axId val="1657396288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11531680"/>
        <c:crosses val="max"/>
        <c:crossBetween val="between"/>
        <c:minorUnit val="4.000000000000001E-3"/>
      </c:valAx>
      <c:catAx>
        <c:axId val="2011531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739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DF-4C3A-BC9D-F12AD48D2329}"/>
            </c:ext>
          </c:extLst>
        </c:ser>
        <c:ser>
          <c:idx val="1"/>
          <c:order val="1"/>
          <c:tx>
            <c:strRef>
              <c:f>'working hours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PL'!$G$30:$AG$30</c:f>
              <c:numCache>
                <c:formatCode>#\ ##0_ ;\-#\ ##0\ </c:formatCode>
                <c:ptCount val="27"/>
                <c:pt idx="0">
                  <c:v>1903.2449082171499</c:v>
                </c:pt>
                <c:pt idx="1">
                  <c:v>1917.5281720686801</c:v>
                </c:pt>
                <c:pt idx="2">
                  <c:v>1912.1719481243599</c:v>
                </c:pt>
                <c:pt idx="3">
                  <c:v>1888.96164436561</c:v>
                </c:pt>
                <c:pt idx="4">
                  <c:v>1874.97978290228</c:v>
                </c:pt>
                <c:pt idx="5">
                  <c:v>1858.33954713004</c:v>
                </c:pt>
                <c:pt idx="6">
                  <c:v>1860.1191449227399</c:v>
                </c:pt>
                <c:pt idx="7">
                  <c:v>1855.4630962025001</c:v>
                </c:pt>
                <c:pt idx="8">
                  <c:v>1860.5487503756999</c:v>
                </c:pt>
                <c:pt idx="9">
                  <c:v>1860.87076960028</c:v>
                </c:pt>
                <c:pt idx="10">
                  <c:v>1855.9748443021399</c:v>
                </c:pt>
                <c:pt idx="11">
                  <c:v>1857.34162204371</c:v>
                </c:pt>
                <c:pt idx="12">
                  <c:v>1854.69471995654</c:v>
                </c:pt>
                <c:pt idx="13">
                  <c:v>1847.5401655774001</c:v>
                </c:pt>
                <c:pt idx="14">
                  <c:v>1833.61401955618</c:v>
                </c:pt>
                <c:pt idx="15">
                  <c:v>1828.97195709789</c:v>
                </c:pt>
                <c:pt idx="16">
                  <c:v>1824.3298592665999</c:v>
                </c:pt>
                <c:pt idx="17">
                  <c:v>1819.6878054557101</c:v>
                </c:pt>
                <c:pt idx="18">
                  <c:v>1816.4335409658399</c:v>
                </c:pt>
                <c:pt idx="19">
                  <c:v>1822.29621732071</c:v>
                </c:pt>
                <c:pt idx="20">
                  <c:v>1829.1586382135199</c:v>
                </c:pt>
                <c:pt idx="21">
                  <c:v>1831.3637975700699</c:v>
                </c:pt>
                <c:pt idx="22">
                  <c:v>1811.61621665347</c:v>
                </c:pt>
                <c:pt idx="23">
                  <c:v>1787.32860357238</c:v>
                </c:pt>
                <c:pt idx="24">
                  <c:v>1782.6252191864601</c:v>
                </c:pt>
                <c:pt idx="25">
                  <c:v>1768.75639746518</c:v>
                </c:pt>
                <c:pt idx="26">
                  <c:v>1830.2368073582099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DF-4C3A-BC9D-F12AD48D2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82000"/>
        <c:axId val="1552935184"/>
      </c:lineChart>
      <c:lineChart>
        <c:grouping val="standard"/>
        <c:varyColors val="0"/>
        <c:ser>
          <c:idx val="6"/>
          <c:order val="2"/>
          <c:tx>
            <c:strRef>
              <c:f>'working hours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PL'!$G$35:$AG$35</c:f>
              <c:numCache>
                <c:formatCode>0.00</c:formatCode>
                <c:ptCount val="27"/>
                <c:pt idx="0">
                  <c:v>0.10880501997131839</c:v>
                </c:pt>
                <c:pt idx="1">
                  <c:v>0.11881963040929981</c:v>
                </c:pt>
                <c:pt idx="2">
                  <c:v>0.11533768806141384</c:v>
                </c:pt>
                <c:pt idx="3">
                  <c:v>0.10111249767114795</c:v>
                </c:pt>
                <c:pt idx="4">
                  <c:v>9.4068252402009694E-2</c:v>
                </c:pt>
                <c:pt idx="5">
                  <c:v>7.9893564595154301E-2</c:v>
                </c:pt>
                <c:pt idx="6">
                  <c:v>8.9189814827092928E-2</c:v>
                </c:pt>
                <c:pt idx="7">
                  <c:v>9.3465249438207762E-2</c:v>
                </c:pt>
                <c:pt idx="8">
                  <c:v>0.10202828038553199</c:v>
                </c:pt>
                <c:pt idx="9">
                  <c:v>9.7528589375691699E-2</c:v>
                </c:pt>
                <c:pt idx="10">
                  <c:v>9.5960744888384908E-2</c:v>
                </c:pt>
                <c:pt idx="11">
                  <c:v>0.10024860358063618</c:v>
                </c:pt>
                <c:pt idx="12">
                  <c:v>0.10036585072252785</c:v>
                </c:pt>
                <c:pt idx="13">
                  <c:v>9.8232437652148299E-2</c:v>
                </c:pt>
                <c:pt idx="14">
                  <c:v>0.1083566538490897</c:v>
                </c:pt>
                <c:pt idx="15">
                  <c:v>0.10370080019195872</c:v>
                </c:pt>
                <c:pt idx="16">
                  <c:v>9.9536791121873386E-2</c:v>
                </c:pt>
                <c:pt idx="17">
                  <c:v>0.10429209454610665</c:v>
                </c:pt>
                <c:pt idx="18">
                  <c:v>0.10596502364930403</c:v>
                </c:pt>
                <c:pt idx="19">
                  <c:v>0.1097820797389602</c:v>
                </c:pt>
                <c:pt idx="20">
                  <c:v>0.11534205699047019</c:v>
                </c:pt>
                <c:pt idx="21">
                  <c:v>0.11456256889350626</c:v>
                </c:pt>
                <c:pt idx="22">
                  <c:v>0.10882748253748876</c:v>
                </c:pt>
                <c:pt idx="23">
                  <c:v>9.6665198425351637E-2</c:v>
                </c:pt>
                <c:pt idx="24">
                  <c:v>9.8710875171543533E-2</c:v>
                </c:pt>
                <c:pt idx="25">
                  <c:v>0.14601424082809494</c:v>
                </c:pt>
                <c:pt idx="26">
                  <c:v>0.15197139498321532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DF-4C3A-BC9D-F12AD48D2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489184"/>
        <c:axId val="1552915504"/>
      </c:lineChart>
      <c:catAx>
        <c:axId val="155738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35184"/>
        <c:crosses val="autoZero"/>
        <c:auto val="1"/>
        <c:lblAlgn val="ctr"/>
        <c:lblOffset val="100"/>
        <c:noMultiLvlLbl val="0"/>
      </c:catAx>
      <c:valAx>
        <c:axId val="1552935184"/>
        <c:scaling>
          <c:orientation val="minMax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382000"/>
        <c:crosses val="autoZero"/>
        <c:crossBetween val="between"/>
      </c:valAx>
      <c:valAx>
        <c:axId val="155291550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489184"/>
        <c:crosses val="max"/>
        <c:crossBetween val="between"/>
      </c:valAx>
      <c:catAx>
        <c:axId val="155748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1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Szlovénia és relatí</a:t>
            </a:r>
            <a:r>
              <a:rPr lang="hu-HU" baseline="0"/>
              <a:t>v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9-4B96-BBEF-6E8DEFC289C5}"/>
            </c:ext>
          </c:extLst>
        </c:ser>
        <c:ser>
          <c:idx val="1"/>
          <c:order val="1"/>
          <c:tx>
            <c:strRef>
              <c:f>'working hours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SI'!$G$30:$AG$30</c:f>
              <c:numCache>
                <c:formatCode>General</c:formatCode>
                <c:ptCount val="27"/>
                <c:pt idx="0">
                  <c:v>1755</c:v>
                </c:pt>
                <c:pt idx="1">
                  <c:v>1727</c:v>
                </c:pt>
                <c:pt idx="2">
                  <c:v>1715</c:v>
                </c:pt>
                <c:pt idx="3">
                  <c:v>1728</c:v>
                </c:pt>
                <c:pt idx="4">
                  <c:v>1730</c:v>
                </c:pt>
                <c:pt idx="5">
                  <c:v>1710.1</c:v>
                </c:pt>
                <c:pt idx="6">
                  <c:v>1695.9</c:v>
                </c:pt>
                <c:pt idx="7">
                  <c:v>1720.5</c:v>
                </c:pt>
                <c:pt idx="8">
                  <c:v>1723.8</c:v>
                </c:pt>
                <c:pt idx="9">
                  <c:v>1736.5</c:v>
                </c:pt>
                <c:pt idx="10">
                  <c:v>1696.6</c:v>
                </c:pt>
                <c:pt idx="11">
                  <c:v>1667.4</c:v>
                </c:pt>
                <c:pt idx="12">
                  <c:v>1654.9</c:v>
                </c:pt>
                <c:pt idx="13">
                  <c:v>1673.5</c:v>
                </c:pt>
                <c:pt idx="14">
                  <c:v>1679</c:v>
                </c:pt>
                <c:pt idx="15">
                  <c:v>1680.3</c:v>
                </c:pt>
                <c:pt idx="16">
                  <c:v>1663.4</c:v>
                </c:pt>
                <c:pt idx="17">
                  <c:v>1644.3</c:v>
                </c:pt>
                <c:pt idx="18">
                  <c:v>1662.2</c:v>
                </c:pt>
                <c:pt idx="19">
                  <c:v>1681.8</c:v>
                </c:pt>
                <c:pt idx="20">
                  <c:v>1687.3</c:v>
                </c:pt>
                <c:pt idx="21">
                  <c:v>1652.4</c:v>
                </c:pt>
                <c:pt idx="22">
                  <c:v>1621.92340587285</c:v>
                </c:pt>
                <c:pt idx="23">
                  <c:v>1599.10935830108</c:v>
                </c:pt>
                <c:pt idx="24">
                  <c:v>1601.8351027213901</c:v>
                </c:pt>
                <c:pt idx="25">
                  <c:v>1533.8226694980499</c:v>
                </c:pt>
                <c:pt idx="26">
                  <c:v>1596.3953916246501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49-4B96-BBEF-6E8DEFC28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114928"/>
        <c:axId val="1552903024"/>
      </c:lineChart>
      <c:lineChart>
        <c:grouping val="standard"/>
        <c:varyColors val="0"/>
        <c:ser>
          <c:idx val="6"/>
          <c:order val="2"/>
          <c:tx>
            <c:strRef>
              <c:f>'working hours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SI'!$G$35:$AG$35</c:f>
              <c:numCache>
                <c:formatCode>0.00</c:formatCode>
                <c:ptCount val="27"/>
                <c:pt idx="0">
                  <c:v>2.2439519815933798E-2</c:v>
                </c:pt>
                <c:pt idx="1">
                  <c:v>7.6522107272878953E-3</c:v>
                </c:pt>
                <c:pt idx="2">
                  <c:v>3.3061195233249105E-4</c:v>
                </c:pt>
                <c:pt idx="3">
                  <c:v>7.2848231996553124E-3</c:v>
                </c:pt>
                <c:pt idx="4">
                  <c:v>9.4711921243805057E-3</c:v>
                </c:pt>
                <c:pt idx="5">
                  <c:v>6.2494296770481943E-3</c:v>
                </c:pt>
                <c:pt idx="6">
                  <c:v>6.9684450014148381E-3</c:v>
                </c:pt>
                <c:pt idx="7">
                  <c:v>1.3928525718905405E-2</c:v>
                </c:pt>
                <c:pt idx="8">
                  <c:v>2.1030139277446538E-2</c:v>
                </c:pt>
                <c:pt idx="9">
                  <c:v>2.4175577684135516E-2</c:v>
                </c:pt>
                <c:pt idx="10">
                  <c:v>1.8492467643247325E-3</c:v>
                </c:pt>
                <c:pt idx="11">
                  <c:v>1.2268664074993128E-2</c:v>
                </c:pt>
                <c:pt idx="12">
                  <c:v>1.8169714526721795E-2</c:v>
                </c:pt>
                <c:pt idx="13">
                  <c:v>5.2221766791817658E-3</c:v>
                </c:pt>
                <c:pt idx="14">
                  <c:v>1.4897793082457754E-2</c:v>
                </c:pt>
                <c:pt idx="15">
                  <c:v>1.3984083990681585E-2</c:v>
                </c:pt>
                <c:pt idx="16">
                  <c:v>2.5432018568120056E-3</c:v>
                </c:pt>
                <c:pt idx="17">
                  <c:v>2.1433975552582149E-3</c:v>
                </c:pt>
                <c:pt idx="18">
                  <c:v>1.205743059137067E-2</c:v>
                </c:pt>
                <c:pt idx="19">
                  <c:v>2.4219599406930994E-2</c:v>
                </c:pt>
                <c:pt idx="20">
                  <c:v>2.8842776916291654E-2</c:v>
                </c:pt>
                <c:pt idx="21">
                  <c:v>5.6457331324768368E-3</c:v>
                </c:pt>
                <c:pt idx="22">
                  <c:v>7.276910821211631E-3</c:v>
                </c:pt>
                <c:pt idx="23">
                  <c:v>1.8821956846687388E-2</c:v>
                </c:pt>
                <c:pt idx="24">
                  <c:v>1.2718080811898826E-2</c:v>
                </c:pt>
                <c:pt idx="25">
                  <c:v>6.2042321549632424E-3</c:v>
                </c:pt>
                <c:pt idx="26">
                  <c:v>4.7890080896504901E-3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49-4B96-BBEF-6E8DEFC28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278992"/>
        <c:axId val="1552947184"/>
      </c:lineChart>
      <c:catAx>
        <c:axId val="156911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03024"/>
        <c:crosses val="autoZero"/>
        <c:auto val="1"/>
        <c:lblAlgn val="ctr"/>
        <c:lblOffset val="100"/>
        <c:noMultiLvlLbl val="0"/>
      </c:catAx>
      <c:valAx>
        <c:axId val="1552903024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69114928"/>
        <c:crosses val="autoZero"/>
        <c:crossBetween val="between"/>
      </c:valAx>
      <c:valAx>
        <c:axId val="1552947184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278992"/>
        <c:crosses val="max"/>
        <c:crossBetween val="between"/>
      </c:valAx>
      <c:catAx>
        <c:axId val="1557278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47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</a:t>
            </a:r>
            <a:r>
              <a:rPr lang="hu-HU" baseline="0"/>
              <a:t> átlagtól vaaló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EE'!$L$29:$AG$29</c:f>
              <c:numCache>
                <c:formatCode>#\ ##0_ ;\-#\ ##0\ </c:formatCode>
                <c:ptCount val="22"/>
                <c:pt idx="0">
                  <c:v>1720.8543582966165</c:v>
                </c:pt>
                <c:pt idx="1">
                  <c:v>1707.8007153583517</c:v>
                </c:pt>
                <c:pt idx="2">
                  <c:v>1696.8651698403637</c:v>
                </c:pt>
                <c:pt idx="3">
                  <c:v>1688.2949226355681</c:v>
                </c:pt>
                <c:pt idx="4">
                  <c:v>1695.5100647162194</c:v>
                </c:pt>
                <c:pt idx="5">
                  <c:v>1693.4683591164176</c:v>
                </c:pt>
                <c:pt idx="6">
                  <c:v>1688.1108651255718</c:v>
                </c:pt>
                <c:pt idx="7">
                  <c:v>1685.5255174801189</c:v>
                </c:pt>
                <c:pt idx="8">
                  <c:v>1682.2851904895072</c:v>
                </c:pt>
                <c:pt idx="9">
                  <c:v>1654.3537797047763</c:v>
                </c:pt>
                <c:pt idx="10">
                  <c:v>1657.1266024087236</c:v>
                </c:pt>
                <c:pt idx="11">
                  <c:v>1659.1803694037465</c:v>
                </c:pt>
                <c:pt idx="12">
                  <c:v>1647.8319589923806</c:v>
                </c:pt>
                <c:pt idx="13">
                  <c:v>1642.3969132154236</c:v>
                </c:pt>
                <c:pt idx="14">
                  <c:v>1642.0306748414475</c:v>
                </c:pt>
                <c:pt idx="15">
                  <c:v>1639.9979062469342</c:v>
                </c:pt>
                <c:pt idx="16">
                  <c:v>1643.1233639832133</c:v>
                </c:pt>
                <c:pt idx="17">
                  <c:v>1633.812513834604</c:v>
                </c:pt>
                <c:pt idx="18">
                  <c:v>1629.785103182556</c:v>
                </c:pt>
                <c:pt idx="19">
                  <c:v>1622.4698048138787</c:v>
                </c:pt>
                <c:pt idx="20">
                  <c:v>1543.3982706768982</c:v>
                </c:pt>
                <c:pt idx="21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18-48C9-AA3C-300278AD90D7}"/>
            </c:ext>
          </c:extLst>
        </c:ser>
        <c:ser>
          <c:idx val="1"/>
          <c:order val="1"/>
          <c:tx>
            <c:strRef>
              <c:f>'working hours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EE'!$L$30:$AG$30</c:f>
              <c:numCache>
                <c:formatCode>#\ ##0_ ;\-#\ ##0\ </c:formatCode>
                <c:ptCount val="22"/>
                <c:pt idx="0">
                  <c:v>1884</c:v>
                </c:pt>
                <c:pt idx="1">
                  <c:v>1877</c:v>
                </c:pt>
                <c:pt idx="2">
                  <c:v>1879</c:v>
                </c:pt>
                <c:pt idx="3">
                  <c:v>1884</c:v>
                </c:pt>
                <c:pt idx="4">
                  <c:v>1892</c:v>
                </c:pt>
                <c:pt idx="5">
                  <c:v>1913</c:v>
                </c:pt>
                <c:pt idx="6">
                  <c:v>1906</c:v>
                </c:pt>
                <c:pt idx="7">
                  <c:v>1903</c:v>
                </c:pt>
                <c:pt idx="8">
                  <c:v>1874</c:v>
                </c:pt>
                <c:pt idx="9">
                  <c:v>1745</c:v>
                </c:pt>
                <c:pt idx="10">
                  <c:v>1785</c:v>
                </c:pt>
                <c:pt idx="11">
                  <c:v>1827</c:v>
                </c:pt>
                <c:pt idx="12">
                  <c:v>1796</c:v>
                </c:pt>
                <c:pt idx="13">
                  <c:v>1777</c:v>
                </c:pt>
                <c:pt idx="14">
                  <c:v>1771</c:v>
                </c:pt>
                <c:pt idx="15">
                  <c:v>1763</c:v>
                </c:pt>
                <c:pt idx="16">
                  <c:v>1767</c:v>
                </c:pt>
                <c:pt idx="17">
                  <c:v>1768</c:v>
                </c:pt>
                <c:pt idx="18">
                  <c:v>1707.1934666283901</c:v>
                </c:pt>
                <c:pt idx="19">
                  <c:v>1694.39617724409</c:v>
                </c:pt>
                <c:pt idx="20">
                  <c:v>1637.15602832168</c:v>
                </c:pt>
                <c:pt idx="21">
                  <c:v>1767.05573109025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18-48C9-AA3C-300278AD9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75456"/>
        <c:axId val="1552948144"/>
      </c:lineChart>
      <c:lineChart>
        <c:grouping val="standard"/>
        <c:varyColors val="0"/>
        <c:ser>
          <c:idx val="6"/>
          <c:order val="2"/>
          <c:tx>
            <c:strRef>
              <c:f>'working hours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EE'!$L$35:$AG$35</c:f>
              <c:numCache>
                <c:formatCode>0.00</c:formatCode>
                <c:ptCount val="22"/>
                <c:pt idx="0">
                  <c:v>9.4805025722730432E-2</c:v>
                </c:pt>
                <c:pt idx="1">
                  <c:v>9.9074372741520284E-2</c:v>
                </c:pt>
                <c:pt idx="2">
                  <c:v>0.10733606499611931</c:v>
                </c:pt>
                <c:pt idx="3">
                  <c:v>0.11591877387093011</c:v>
                </c:pt>
                <c:pt idx="4">
                  <c:v>0.11588839215570654</c:v>
                </c:pt>
                <c:pt idx="5">
                  <c:v>0.12963433281866871</c:v>
                </c:pt>
                <c:pt idx="6">
                  <c:v>0.12907276374778878</c:v>
                </c:pt>
                <c:pt idx="7">
                  <c:v>0.12902473457952041</c:v>
                </c:pt>
                <c:pt idx="8">
                  <c:v>0.11396094466878599</c:v>
                </c:pt>
                <c:pt idx="9">
                  <c:v>5.479252467474019E-2</c:v>
                </c:pt>
                <c:pt idx="10">
                  <c:v>7.7165738215417889E-2</c:v>
                </c:pt>
                <c:pt idx="11">
                  <c:v>0.10114610423974717</c:v>
                </c:pt>
                <c:pt idx="12">
                  <c:v>8.9916960403062879E-2</c:v>
                </c:pt>
                <c:pt idx="13">
                  <c:v>8.1955272627160167E-2</c:v>
                </c:pt>
                <c:pt idx="14">
                  <c:v>7.8542579706073756E-2</c:v>
                </c:pt>
                <c:pt idx="15">
                  <c:v>7.5001372431353186E-2</c:v>
                </c:pt>
                <c:pt idx="16">
                  <c:v>7.5390952823218629E-2</c:v>
                </c:pt>
                <c:pt idx="17">
                  <c:v>8.2131508376352289E-2</c:v>
                </c:pt>
                <c:pt idx="18">
                  <c:v>4.7496055335562476E-2</c:v>
                </c:pt>
                <c:pt idx="19">
                  <c:v>4.4331408952453438E-2</c:v>
                </c:pt>
                <c:pt idx="20">
                  <c:v>6.0747610922009039E-2</c:v>
                </c:pt>
                <c:pt idx="21">
                  <c:v>0.11220452313781819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18-48C9-AA3C-300278AD9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134448"/>
        <c:axId val="1552951984"/>
      </c:lineChart>
      <c:catAx>
        <c:axId val="166727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48144"/>
        <c:crosses val="autoZero"/>
        <c:auto val="1"/>
        <c:lblAlgn val="ctr"/>
        <c:lblOffset val="100"/>
        <c:noMultiLvlLbl val="0"/>
      </c:catAx>
      <c:valAx>
        <c:axId val="1552948144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75456"/>
        <c:crosses val="autoZero"/>
        <c:crossBetween val="between"/>
      </c:valAx>
      <c:valAx>
        <c:axId val="1552951984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134448"/>
        <c:crosses val="max"/>
        <c:crossBetween val="between"/>
      </c:valAx>
      <c:catAx>
        <c:axId val="1578134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51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átlagtól</a:t>
            </a:r>
            <a:r>
              <a:rPr lang="hu-HU" baseline="0"/>
              <a:t>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65-4C78-B8DF-F5146F56B62E}"/>
            </c:ext>
          </c:extLst>
        </c:ser>
        <c:ser>
          <c:idx val="1"/>
          <c:order val="1"/>
          <c:tx>
            <c:strRef>
              <c:f>'working hours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LV'!$G$30:$AG$30</c:f>
              <c:numCache>
                <c:formatCode>#\ ##0_ ;\-#\ ##0\ </c:formatCode>
                <c:ptCount val="27"/>
                <c:pt idx="0">
                  <c:v>1867.1472853010901</c:v>
                </c:pt>
                <c:pt idx="1">
                  <c:v>1865.4959929762299</c:v>
                </c:pt>
                <c:pt idx="2">
                  <c:v>1861.20988773918</c:v>
                </c:pt>
                <c:pt idx="3">
                  <c:v>1860.04230010733</c:v>
                </c:pt>
                <c:pt idx="4">
                  <c:v>1861.4866779460399</c:v>
                </c:pt>
                <c:pt idx="5">
                  <c:v>1864.64714182025</c:v>
                </c:pt>
                <c:pt idx="6">
                  <c:v>1872.5211678317401</c:v>
                </c:pt>
                <c:pt idx="7">
                  <c:v>1841.68175321998</c:v>
                </c:pt>
                <c:pt idx="8">
                  <c:v>1835.99985925491</c:v>
                </c:pt>
                <c:pt idx="9">
                  <c:v>1802.1588223789299</c:v>
                </c:pt>
                <c:pt idx="10">
                  <c:v>1842.13360460736</c:v>
                </c:pt>
                <c:pt idx="11">
                  <c:v>1829.00389600415</c:v>
                </c:pt>
                <c:pt idx="12">
                  <c:v>1793.6259227834</c:v>
                </c:pt>
                <c:pt idx="13">
                  <c:v>1751.0840650637199</c:v>
                </c:pt>
                <c:pt idx="14">
                  <c:v>1707.33103845604</c:v>
                </c:pt>
                <c:pt idx="15">
                  <c:v>1692.3959316120699</c:v>
                </c:pt>
                <c:pt idx="16">
                  <c:v>1707.0397213855399</c:v>
                </c:pt>
                <c:pt idx="17">
                  <c:v>1691.6354114304299</c:v>
                </c:pt>
                <c:pt idx="18">
                  <c:v>1685.9292752491101</c:v>
                </c:pt>
                <c:pt idx="19">
                  <c:v>1695.3034247988001</c:v>
                </c:pt>
                <c:pt idx="20">
                  <c:v>1663.1809081539</c:v>
                </c:pt>
                <c:pt idx="21">
                  <c:v>1663.83562339581</c:v>
                </c:pt>
                <c:pt idx="22">
                  <c:v>1649.8602905411699</c:v>
                </c:pt>
                <c:pt idx="23">
                  <c:v>1661.30900321798</c:v>
                </c:pt>
                <c:pt idx="24">
                  <c:v>1631.0364873293599</c:v>
                </c:pt>
                <c:pt idx="25">
                  <c:v>1576.93028785356</c:v>
                </c:pt>
                <c:pt idx="26">
                  <c:v>1601.20285053268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5-4C78-B8DF-F5146F56B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458112"/>
        <c:axId val="1847217040"/>
      </c:lineChart>
      <c:lineChart>
        <c:grouping val="standard"/>
        <c:varyColors val="0"/>
        <c:ser>
          <c:idx val="6"/>
          <c:order val="2"/>
          <c:tx>
            <c:strRef>
              <c:f>'working hours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LV'!$G$35:$AG$35</c:f>
              <c:numCache>
                <c:formatCode>0.00</c:formatCode>
                <c:ptCount val="27"/>
                <c:pt idx="0">
                  <c:v>8.7775027811322431E-2</c:v>
                </c:pt>
                <c:pt idx="1">
                  <c:v>8.8460429314067862E-2</c:v>
                </c:pt>
                <c:pt idx="2">
                  <c:v>8.5612376661146336E-2</c:v>
                </c:pt>
                <c:pt idx="3">
                  <c:v>8.4254849194150522E-2</c:v>
                </c:pt>
                <c:pt idx="4">
                  <c:v>8.6194899369850669E-2</c:v>
                </c:pt>
                <c:pt idx="5">
                  <c:v>8.3558950140304969E-2</c:v>
                </c:pt>
                <c:pt idx="6">
                  <c:v>9.6451799669626387E-2</c:v>
                </c:pt>
                <c:pt idx="7">
                  <c:v>8.5343600631062652E-2</c:v>
                </c:pt>
                <c:pt idx="8">
                  <c:v>8.7487638942112228E-2</c:v>
                </c:pt>
                <c:pt idx="9">
                  <c:v>6.2900692766197475E-2</c:v>
                </c:pt>
                <c:pt idx="10">
                  <c:v>8.7787436175370798E-2</c:v>
                </c:pt>
                <c:pt idx="11">
                  <c:v>8.3461953707701375E-2</c:v>
                </c:pt>
                <c:pt idx="12">
                  <c:v>6.4134540938242557E-2</c:v>
                </c:pt>
                <c:pt idx="13">
                  <c:v>4.0896082877715761E-2</c:v>
                </c:pt>
                <c:pt idx="14">
                  <c:v>3.202293209661454E-2</c:v>
                </c:pt>
                <c:pt idx="15">
                  <c:v>2.1283424665369866E-2</c:v>
                </c:pt>
                <c:pt idx="16">
                  <c:v>2.884517733234301E-2</c:v>
                </c:pt>
                <c:pt idx="17">
                  <c:v>2.658247535436464E-2</c:v>
                </c:pt>
                <c:pt idx="18">
                  <c:v>2.6505384711458344E-2</c:v>
                </c:pt>
                <c:pt idx="19">
                  <c:v>3.2443212403749075E-2</c:v>
                </c:pt>
                <c:pt idx="20">
                  <c:v>1.4135994819663548E-2</c:v>
                </c:pt>
                <c:pt idx="21">
                  <c:v>1.2605419572628222E-2</c:v>
                </c:pt>
                <c:pt idx="22">
                  <c:v>9.8222877904768097E-3</c:v>
                </c:pt>
                <c:pt idx="23">
                  <c:v>1.93423660419192E-2</c:v>
                </c:pt>
                <c:pt idx="24">
                  <c:v>5.2800258532170264E-3</c:v>
                </c:pt>
                <c:pt idx="25">
                  <c:v>2.1726094821886435E-2</c:v>
                </c:pt>
                <c:pt idx="26">
                  <c:v>7.8148761753226732E-3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65-4C78-B8DF-F5146F56B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556832"/>
        <c:axId val="1525019632"/>
      </c:lineChart>
      <c:catAx>
        <c:axId val="151345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17040"/>
        <c:crosses val="autoZero"/>
        <c:auto val="1"/>
        <c:lblAlgn val="ctr"/>
        <c:lblOffset val="100"/>
        <c:noMultiLvlLbl val="0"/>
      </c:catAx>
      <c:valAx>
        <c:axId val="1847217040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458112"/>
        <c:crosses val="autoZero"/>
        <c:crossBetween val="between"/>
      </c:valAx>
      <c:valAx>
        <c:axId val="1525019632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556832"/>
        <c:crosses val="max"/>
        <c:crossBetween val="between"/>
      </c:valAx>
      <c:catAx>
        <c:axId val="2074556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9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</a:t>
            </a:r>
            <a:r>
              <a:rPr lang="hu-HU" baseline="0"/>
              <a:t> és relatív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B5-40CC-AF5A-49D686C61DCD}"/>
            </c:ext>
          </c:extLst>
        </c:ser>
        <c:ser>
          <c:idx val="1"/>
          <c:order val="1"/>
          <c:tx>
            <c:strRef>
              <c:f>'working hours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LT'!$G$30:$AG$30</c:f>
              <c:numCache>
                <c:formatCode>#\ ##0_ ;\-#\ ##0\ </c:formatCode>
                <c:ptCount val="27"/>
                <c:pt idx="0">
                  <c:v>1527.03702167863</c:v>
                </c:pt>
                <c:pt idx="1">
                  <c:v>1524.99206594425</c:v>
                </c:pt>
                <c:pt idx="2">
                  <c:v>1529.9790897830501</c:v>
                </c:pt>
                <c:pt idx="3">
                  <c:v>1571.39177145398</c:v>
                </c:pt>
                <c:pt idx="4">
                  <c:v>1524.0814923734999</c:v>
                </c:pt>
                <c:pt idx="5">
                  <c:v>1630.22612368676</c:v>
                </c:pt>
                <c:pt idx="6">
                  <c:v>1616.9722659281999</c:v>
                </c:pt>
                <c:pt idx="7">
                  <c:v>1591.3278609537699</c:v>
                </c:pt>
                <c:pt idx="8">
                  <c:v>1576.94397580088</c:v>
                </c:pt>
                <c:pt idx="9">
                  <c:v>1658.7711055884599</c:v>
                </c:pt>
                <c:pt idx="10">
                  <c:v>1659.1461981423199</c:v>
                </c:pt>
                <c:pt idx="11">
                  <c:v>1654.9398713045</c:v>
                </c:pt>
                <c:pt idx="12">
                  <c:v>1681.0338464071899</c:v>
                </c:pt>
                <c:pt idx="13">
                  <c:v>1707.34976351776</c:v>
                </c:pt>
                <c:pt idx="14">
                  <c:v>1644.99276125303</c:v>
                </c:pt>
                <c:pt idx="15">
                  <c:v>1696.6833496388299</c:v>
                </c:pt>
                <c:pt idx="16">
                  <c:v>1674.21813177886</c:v>
                </c:pt>
                <c:pt idx="17">
                  <c:v>1672.25423091727</c:v>
                </c:pt>
                <c:pt idx="18">
                  <c:v>1657.48197881684</c:v>
                </c:pt>
                <c:pt idx="19">
                  <c:v>1649.89161888423</c:v>
                </c:pt>
                <c:pt idx="20">
                  <c:v>1673.2016460417799</c:v>
                </c:pt>
                <c:pt idx="21">
                  <c:v>1694.33100105012</c:v>
                </c:pt>
                <c:pt idx="22">
                  <c:v>1656.8989128840501</c:v>
                </c:pt>
                <c:pt idx="23">
                  <c:v>1664.02142625743</c:v>
                </c:pt>
                <c:pt idx="24">
                  <c:v>1665.3817263032099</c:v>
                </c:pt>
                <c:pt idx="25">
                  <c:v>1594.9256990475899</c:v>
                </c:pt>
                <c:pt idx="26">
                  <c:v>1619.97786313746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B5-40CC-AF5A-49D686C61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31360"/>
        <c:axId val="1524994192"/>
      </c:lineChart>
      <c:lineChart>
        <c:grouping val="standard"/>
        <c:varyColors val="0"/>
        <c:ser>
          <c:idx val="6"/>
          <c:order val="2"/>
          <c:tx>
            <c:strRef>
              <c:f>'working hours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LT'!$G$35:$AG$35</c:f>
              <c:numCache>
                <c:formatCode>0.00</c:formatCode>
                <c:ptCount val="27"/>
                <c:pt idx="0">
                  <c:v>0.11036866143233494</c:v>
                </c:pt>
                <c:pt idx="1">
                  <c:v>0.1102133024954849</c:v>
                </c:pt>
                <c:pt idx="2">
                  <c:v>0.10758896842160283</c:v>
                </c:pt>
                <c:pt idx="3">
                  <c:v>8.4005160482398478E-2</c:v>
                </c:pt>
                <c:pt idx="4">
                  <c:v>0.110684184392496</c:v>
                </c:pt>
                <c:pt idx="5">
                  <c:v>5.2664674481554964E-2</c:v>
                </c:pt>
                <c:pt idx="6">
                  <c:v>5.3184454493622232E-2</c:v>
                </c:pt>
                <c:pt idx="7">
                  <c:v>6.2195459463949304E-2</c:v>
                </c:pt>
                <c:pt idx="8">
                  <c:v>6.5954677314826043E-2</c:v>
                </c:pt>
                <c:pt idx="9">
                  <c:v>2.1668381622912122E-2</c:v>
                </c:pt>
                <c:pt idx="10">
                  <c:v>2.0267376588013454E-2</c:v>
                </c:pt>
                <c:pt idx="11">
                  <c:v>1.9649772124773514E-2</c:v>
                </c:pt>
                <c:pt idx="12">
                  <c:v>2.6648490493600295E-3</c:v>
                </c:pt>
                <c:pt idx="13">
                  <c:v>1.4899122437712034E-2</c:v>
                </c:pt>
                <c:pt idx="14">
                  <c:v>5.6584139176185169E-3</c:v>
                </c:pt>
                <c:pt idx="15">
                  <c:v>2.387068505967405E-2</c:v>
                </c:pt>
                <c:pt idx="16">
                  <c:v>9.0633680655934842E-3</c:v>
                </c:pt>
                <c:pt idx="17">
                  <c:v>1.4820850992490265E-2</c:v>
                </c:pt>
                <c:pt idx="18">
                  <c:v>9.1847868685306627E-3</c:v>
                </c:pt>
                <c:pt idx="19">
                  <c:v>4.7873308113086646E-3</c:v>
                </c:pt>
                <c:pt idx="20">
                  <c:v>2.024620864963847E-2</c:v>
                </c:pt>
                <c:pt idx="21">
                  <c:v>3.1164815855804412E-2</c:v>
                </c:pt>
                <c:pt idx="22">
                  <c:v>1.413038451716938E-2</c:v>
                </c:pt>
                <c:pt idx="23">
                  <c:v>2.1006648672895079E-2</c:v>
                </c:pt>
                <c:pt idx="24">
                  <c:v>2.6448517785669281E-2</c:v>
                </c:pt>
                <c:pt idx="25">
                  <c:v>3.3385697878288413E-2</c:v>
                </c:pt>
                <c:pt idx="26">
                  <c:v>1.9632077847916263E-2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B5-40CC-AF5A-49D686C61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55952"/>
        <c:axId val="1552970224"/>
      </c:lineChart>
      <c:catAx>
        <c:axId val="641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24994192"/>
        <c:crosses val="autoZero"/>
        <c:auto val="1"/>
        <c:lblAlgn val="ctr"/>
        <c:lblOffset val="100"/>
        <c:noMultiLvlLbl val="0"/>
      </c:catAx>
      <c:valAx>
        <c:axId val="1524994192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131360"/>
        <c:crosses val="autoZero"/>
        <c:crossBetween val="between"/>
      </c:valAx>
      <c:valAx>
        <c:axId val="1552970224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155952"/>
        <c:crosses val="max"/>
        <c:crossBetween val="between"/>
      </c:valAx>
      <c:catAx>
        <c:axId val="64155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70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Németország és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00-8FEF-B40F7203E4B5}"/>
            </c:ext>
          </c:extLst>
        </c:ser>
        <c:ser>
          <c:idx val="1"/>
          <c:order val="1"/>
          <c:tx>
            <c:strRef>
              <c:f>'working hours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DE'!$G$30:$AG$30</c:f>
              <c:numCache>
                <c:formatCode>General</c:formatCode>
                <c:ptCount val="27"/>
                <c:pt idx="0">
                  <c:v>1530.6</c:v>
                </c:pt>
                <c:pt idx="1">
                  <c:v>1516.8</c:v>
                </c:pt>
                <c:pt idx="2">
                  <c:v>1507.7</c:v>
                </c:pt>
                <c:pt idx="3">
                  <c:v>1504.5</c:v>
                </c:pt>
                <c:pt idx="4">
                  <c:v>1491.5</c:v>
                </c:pt>
                <c:pt idx="5">
                  <c:v>1465.9</c:v>
                </c:pt>
                <c:pt idx="6">
                  <c:v>1458.2</c:v>
                </c:pt>
                <c:pt idx="7">
                  <c:v>1448.9</c:v>
                </c:pt>
                <c:pt idx="8">
                  <c:v>1443.4</c:v>
                </c:pt>
                <c:pt idx="9">
                  <c:v>1442.6</c:v>
                </c:pt>
                <c:pt idx="10">
                  <c:v>1432.4</c:v>
                </c:pt>
                <c:pt idx="11">
                  <c:v>1453.2</c:v>
                </c:pt>
                <c:pt idx="12">
                  <c:v>1454.1</c:v>
                </c:pt>
                <c:pt idx="13">
                  <c:v>1447.3</c:v>
                </c:pt>
                <c:pt idx="14">
                  <c:v>1405</c:v>
                </c:pt>
                <c:pt idx="15">
                  <c:v>1425.7</c:v>
                </c:pt>
                <c:pt idx="16">
                  <c:v>1426.9</c:v>
                </c:pt>
                <c:pt idx="17">
                  <c:v>1408</c:v>
                </c:pt>
                <c:pt idx="18">
                  <c:v>1396.5</c:v>
                </c:pt>
                <c:pt idx="19">
                  <c:v>1400.4</c:v>
                </c:pt>
                <c:pt idx="20">
                  <c:v>1401</c:v>
                </c:pt>
                <c:pt idx="21">
                  <c:v>1395.6</c:v>
                </c:pt>
                <c:pt idx="22">
                  <c:v>1389.1</c:v>
                </c:pt>
                <c:pt idx="23">
                  <c:v>1384.7</c:v>
                </c:pt>
                <c:pt idx="24">
                  <c:v>1381.5</c:v>
                </c:pt>
                <c:pt idx="25">
                  <c:v>1324.2</c:v>
                </c:pt>
                <c:pt idx="26">
                  <c:v>1349.3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FE-4C00-8FEF-B40F7203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336912"/>
        <c:axId val="69170992"/>
      </c:lineChart>
      <c:lineChart>
        <c:grouping val="standard"/>
        <c:varyColors val="0"/>
        <c:ser>
          <c:idx val="6"/>
          <c:order val="2"/>
          <c:tx>
            <c:strRef>
              <c:f>'working hours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DE'!$G$35:$AG$35</c:f>
              <c:numCache>
                <c:formatCode>0.00</c:formatCode>
                <c:ptCount val="27"/>
                <c:pt idx="0">
                  <c:v>0.10829291793147112</c:v>
                </c:pt>
                <c:pt idx="1">
                  <c:v>0.11499312493853489</c:v>
                </c:pt>
                <c:pt idx="2">
                  <c:v>0.12058398621543338</c:v>
                </c:pt>
                <c:pt idx="3">
                  <c:v>0.12299767563432788</c:v>
                </c:pt>
                <c:pt idx="4">
                  <c:v>0.12969579014247773</c:v>
                </c:pt>
                <c:pt idx="5">
                  <c:v>0.14815568619588607</c:v>
                </c:pt>
                <c:pt idx="6">
                  <c:v>0.14615330296660367</c:v>
                </c:pt>
                <c:pt idx="7">
                  <c:v>0.14613133338324782</c:v>
                </c:pt>
                <c:pt idx="8">
                  <c:v>0.14505458693986167</c:v>
                </c:pt>
                <c:pt idx="9">
                  <c:v>0.14916459063222931</c:v>
                </c:pt>
                <c:pt idx="10">
                  <c:v>0.15416193500812275</c:v>
                </c:pt>
                <c:pt idx="11">
                  <c:v>0.13915606491170687</c:v>
                </c:pt>
                <c:pt idx="12">
                  <c:v>0.13730169913185469</c:v>
                </c:pt>
                <c:pt idx="13">
                  <c:v>0.1396821370228741</c:v>
                </c:pt>
                <c:pt idx="14">
                  <c:v>0.15072578958853297</c:v>
                </c:pt>
                <c:pt idx="15">
                  <c:v>0.13965535407634661</c:v>
                </c:pt>
                <c:pt idx="16">
                  <c:v>0.13999705739480278</c:v>
                </c:pt>
                <c:pt idx="17">
                  <c:v>0.14554394195572798</c:v>
                </c:pt>
                <c:pt idx="18">
                  <c:v>0.14971832401585303</c:v>
                </c:pt>
                <c:pt idx="19">
                  <c:v>0.14715356938431068</c:v>
                </c:pt>
                <c:pt idx="20">
                  <c:v>0.14573061668954859</c:v>
                </c:pt>
                <c:pt idx="21">
                  <c:v>0.15064198428970921</c:v>
                </c:pt>
                <c:pt idx="22">
                  <c:v>0.1497800462185572</c:v>
                </c:pt>
                <c:pt idx="23">
                  <c:v>0.15037878472687413</c:v>
                </c:pt>
                <c:pt idx="24">
                  <c:v>0.14852036327512516</c:v>
                </c:pt>
                <c:pt idx="25">
                  <c:v>0.14202314129894866</c:v>
                </c:pt>
                <c:pt idx="26">
                  <c:v>0.1507355785864504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FE-4C00-8FEF-B40F7203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36720"/>
        <c:axId val="69144112"/>
      </c:lineChart>
      <c:catAx>
        <c:axId val="6433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70992"/>
        <c:crosses val="autoZero"/>
        <c:auto val="1"/>
        <c:lblAlgn val="ctr"/>
        <c:lblOffset val="100"/>
        <c:noMultiLvlLbl val="0"/>
      </c:catAx>
      <c:valAx>
        <c:axId val="69170992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336912"/>
        <c:crosses val="autoZero"/>
        <c:crossBetween val="between"/>
      </c:valAx>
      <c:valAx>
        <c:axId val="69144112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636720"/>
        <c:crosses val="max"/>
        <c:crossBetween val="between"/>
      </c:valAx>
      <c:catAx>
        <c:axId val="73636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4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66-4BE4-A6E7-A821209EF27A}"/>
            </c:ext>
          </c:extLst>
        </c:ser>
        <c:ser>
          <c:idx val="1"/>
          <c:order val="1"/>
          <c:tx>
            <c:strRef>
              <c:f>'working hours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FR'!$G$30:$AG$30</c:f>
              <c:numCache>
                <c:formatCode>General</c:formatCode>
                <c:ptCount val="27"/>
                <c:pt idx="0">
                  <c:v>1601</c:v>
                </c:pt>
                <c:pt idx="1">
                  <c:v>1597</c:v>
                </c:pt>
                <c:pt idx="2">
                  <c:v>1596</c:v>
                </c:pt>
                <c:pt idx="3">
                  <c:v>1585</c:v>
                </c:pt>
                <c:pt idx="4">
                  <c:v>1578</c:v>
                </c:pt>
                <c:pt idx="5">
                  <c:v>1558</c:v>
                </c:pt>
                <c:pt idx="6">
                  <c:v>1538</c:v>
                </c:pt>
                <c:pt idx="7">
                  <c:v>1504</c:v>
                </c:pt>
                <c:pt idx="8">
                  <c:v>1507</c:v>
                </c:pt>
                <c:pt idx="9">
                  <c:v>1531</c:v>
                </c:pt>
                <c:pt idx="10">
                  <c:v>1532</c:v>
                </c:pt>
                <c:pt idx="11">
                  <c:v>1515</c:v>
                </c:pt>
                <c:pt idx="12">
                  <c:v>1537</c:v>
                </c:pt>
                <c:pt idx="13">
                  <c:v>1543</c:v>
                </c:pt>
                <c:pt idx="14">
                  <c:v>1531</c:v>
                </c:pt>
                <c:pt idx="15">
                  <c:v>1540</c:v>
                </c:pt>
                <c:pt idx="16">
                  <c:v>1546</c:v>
                </c:pt>
                <c:pt idx="17">
                  <c:v>1541</c:v>
                </c:pt>
                <c:pt idx="18">
                  <c:v>1526</c:v>
                </c:pt>
                <c:pt idx="19">
                  <c:v>1518</c:v>
                </c:pt>
                <c:pt idx="20">
                  <c:v>1519.4843561753901</c:v>
                </c:pt>
                <c:pt idx="21">
                  <c:v>1522.0693582907099</c:v>
                </c:pt>
                <c:pt idx="22">
                  <c:v>1507.6048204870699</c:v>
                </c:pt>
                <c:pt idx="23">
                  <c:v>1514.41032743803</c:v>
                </c:pt>
                <c:pt idx="24">
                  <c:v>1518.1572556588901</c:v>
                </c:pt>
                <c:pt idx="25">
                  <c:v>1407.2576348047901</c:v>
                </c:pt>
                <c:pt idx="26">
                  <c:v>1490.3317443195699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66-4BE4-A6E7-A821209EF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42064"/>
        <c:axId val="69192112"/>
      </c:lineChart>
      <c:lineChart>
        <c:grouping val="standard"/>
        <c:varyColors val="0"/>
        <c:ser>
          <c:idx val="6"/>
          <c:order val="2"/>
          <c:tx>
            <c:strRef>
              <c:f>'working hours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FR'!$G$35:$AG$35</c:f>
              <c:numCache>
                <c:formatCode>0.00</c:formatCode>
                <c:ptCount val="27"/>
                <c:pt idx="0">
                  <c:v>6.7278819814638166E-2</c:v>
                </c:pt>
                <c:pt idx="1">
                  <c:v>6.8198853195437892E-2</c:v>
                </c:pt>
                <c:pt idx="2">
                  <c:v>6.9080083570890585E-2</c:v>
                </c:pt>
                <c:pt idx="3">
                  <c:v>7.6072659275779123E-2</c:v>
                </c:pt>
                <c:pt idx="4">
                  <c:v>7.9222230536258709E-2</c:v>
                </c:pt>
                <c:pt idx="5">
                  <c:v>9.4635758983007426E-2</c:v>
                </c:pt>
                <c:pt idx="6">
                  <c:v>9.9426539543709003E-2</c:v>
                </c:pt>
                <c:pt idx="7">
                  <c:v>0.11365969039161074</c:v>
                </c:pt>
                <c:pt idx="8">
                  <c:v>0.1073834436181042</c:v>
                </c:pt>
                <c:pt idx="9">
                  <c:v>9.7026887742924575E-2</c:v>
                </c:pt>
                <c:pt idx="10">
                  <c:v>9.5347727193831444E-2</c:v>
                </c:pt>
                <c:pt idx="11">
                  <c:v>0.10254709492240295</c:v>
                </c:pt>
                <c:pt idx="12">
                  <c:v>8.8118225407922829E-2</c:v>
                </c:pt>
                <c:pt idx="13">
                  <c:v>8.2795230723619634E-2</c:v>
                </c:pt>
                <c:pt idx="14">
                  <c:v>7.456312018508468E-2</c:v>
                </c:pt>
                <c:pt idx="15">
                  <c:v>7.0680539578855159E-2</c:v>
                </c:pt>
                <c:pt idx="16">
                  <c:v>6.8214626625807823E-2</c:v>
                </c:pt>
                <c:pt idx="17">
                  <c:v>6.4831828518307405E-2</c:v>
                </c:pt>
                <c:pt idx="18">
                  <c:v>7.0870148548651424E-2</c:v>
                </c:pt>
                <c:pt idx="19">
                  <c:v>7.5534931680508219E-2</c:v>
                </c:pt>
                <c:pt idx="20">
                  <c:v>7.3483965810257845E-2</c:v>
                </c:pt>
                <c:pt idx="21">
                  <c:v>7.3673108389772771E-2</c:v>
                </c:pt>
                <c:pt idx="22">
                  <c:v>7.7247353829676041E-2</c:v>
                </c:pt>
                <c:pt idx="23">
                  <c:v>7.0791404044145703E-2</c:v>
                </c:pt>
                <c:pt idx="24">
                  <c:v>6.4292444053807685E-2</c:v>
                </c:pt>
                <c:pt idx="25">
                  <c:v>8.8208363621141025E-2</c:v>
                </c:pt>
                <c:pt idx="26">
                  <c:v>6.1968630731634396E-2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66-4BE4-A6E7-A821209EF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86144"/>
        <c:axId val="69179152"/>
      </c:lineChart>
      <c:catAx>
        <c:axId val="7354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92112"/>
        <c:crosses val="autoZero"/>
        <c:auto val="1"/>
        <c:lblAlgn val="ctr"/>
        <c:lblOffset val="100"/>
        <c:noMultiLvlLbl val="0"/>
      </c:catAx>
      <c:valAx>
        <c:axId val="69192112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542064"/>
        <c:crosses val="autoZero"/>
        <c:crossBetween val="between"/>
      </c:valAx>
      <c:valAx>
        <c:axId val="69179152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586144"/>
        <c:crosses val="max"/>
        <c:crossBetween val="between"/>
      </c:valAx>
      <c:catAx>
        <c:axId val="73586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79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Spanyolország</a:t>
            </a:r>
            <a:r>
              <a:rPr lang="hu-HU" baseline="0"/>
              <a:t> és relatív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EC-439B-AD8E-6C91394C01A5}"/>
            </c:ext>
          </c:extLst>
        </c:ser>
        <c:ser>
          <c:idx val="1"/>
          <c:order val="1"/>
          <c:tx>
            <c:strRef>
              <c:f>'working hours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SP'!$G$30:$AG$30</c:f>
              <c:numCache>
                <c:formatCode>General</c:formatCode>
                <c:ptCount val="27"/>
                <c:pt idx="0">
                  <c:v>1754.8</c:v>
                </c:pt>
                <c:pt idx="1">
                  <c:v>1749.7</c:v>
                </c:pt>
                <c:pt idx="2">
                  <c:v>1749.7</c:v>
                </c:pt>
                <c:pt idx="3">
                  <c:v>1753.8</c:v>
                </c:pt>
                <c:pt idx="4">
                  <c:v>1753.8</c:v>
                </c:pt>
                <c:pt idx="5">
                  <c:v>1752.8</c:v>
                </c:pt>
                <c:pt idx="6">
                  <c:v>1762.1</c:v>
                </c:pt>
                <c:pt idx="7">
                  <c:v>1763.6</c:v>
                </c:pt>
                <c:pt idx="8">
                  <c:v>1754.6</c:v>
                </c:pt>
                <c:pt idx="9">
                  <c:v>1739.9</c:v>
                </c:pt>
                <c:pt idx="10">
                  <c:v>1723.7</c:v>
                </c:pt>
                <c:pt idx="11">
                  <c:v>1713.7</c:v>
                </c:pt>
                <c:pt idx="12">
                  <c:v>1701.3</c:v>
                </c:pt>
                <c:pt idx="13">
                  <c:v>1710.1</c:v>
                </c:pt>
                <c:pt idx="14">
                  <c:v>1715.8</c:v>
                </c:pt>
                <c:pt idx="15">
                  <c:v>1705.8</c:v>
                </c:pt>
                <c:pt idx="16">
                  <c:v>1710.7</c:v>
                </c:pt>
                <c:pt idx="17">
                  <c:v>1696.7</c:v>
                </c:pt>
                <c:pt idx="18">
                  <c:v>1689.8</c:v>
                </c:pt>
                <c:pt idx="19">
                  <c:v>1690.6</c:v>
                </c:pt>
                <c:pt idx="20">
                  <c:v>1694.2</c:v>
                </c:pt>
                <c:pt idx="21">
                  <c:v>1701.5</c:v>
                </c:pt>
                <c:pt idx="22">
                  <c:v>1692.4</c:v>
                </c:pt>
                <c:pt idx="23">
                  <c:v>1697.6219515273301</c:v>
                </c:pt>
                <c:pt idx="24">
                  <c:v>1682.93641908017</c:v>
                </c:pt>
                <c:pt idx="25">
                  <c:v>1569.6721857187499</c:v>
                </c:pt>
                <c:pt idx="26">
                  <c:v>1640.9407003096801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EC-439B-AD8E-6C91394C0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68704"/>
        <c:axId val="69240112"/>
      </c:lineChart>
      <c:lineChart>
        <c:grouping val="standard"/>
        <c:varyColors val="0"/>
        <c:ser>
          <c:idx val="6"/>
          <c:order val="2"/>
          <c:tx>
            <c:strRef>
              <c:f>'working hours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SP'!$G$35:$AG$35</c:f>
              <c:numCache>
                <c:formatCode>0.00</c:formatCode>
                <c:ptCount val="27"/>
                <c:pt idx="0">
                  <c:v>2.2323002491738225E-2</c:v>
                </c:pt>
                <c:pt idx="1">
                  <c:v>2.0896973427640807E-2</c:v>
                </c:pt>
                <c:pt idx="2">
                  <c:v>2.0570537453642103E-2</c:v>
                </c:pt>
                <c:pt idx="3">
                  <c:v>2.2324145212705693E-2</c:v>
                </c:pt>
                <c:pt idx="4">
                  <c:v>2.3358714883085829E-2</c:v>
                </c:pt>
                <c:pt idx="5">
                  <c:v>1.8563826479194183E-2</c:v>
                </c:pt>
                <c:pt idx="6">
                  <c:v>3.1794859993517735E-2</c:v>
                </c:pt>
                <c:pt idx="7">
                  <c:v>3.9328304538135121E-2</c:v>
                </c:pt>
                <c:pt idx="8">
                  <c:v>3.9273397364083799E-2</c:v>
                </c:pt>
                <c:pt idx="9">
                  <c:v>2.6180873949108827E-2</c:v>
                </c:pt>
                <c:pt idx="10">
                  <c:v>1.7851907725843854E-2</c:v>
                </c:pt>
                <c:pt idx="11">
                  <c:v>1.5158444509226477E-2</c:v>
                </c:pt>
                <c:pt idx="12">
                  <c:v>9.3587918760578113E-3</c:v>
                </c:pt>
                <c:pt idx="13">
                  <c:v>1.6533944225235239E-2</c:v>
                </c:pt>
                <c:pt idx="14">
                  <c:v>3.7142128273306117E-2</c:v>
                </c:pt>
                <c:pt idx="15">
                  <c:v>2.9372165965187554E-2</c:v>
                </c:pt>
                <c:pt idx="16">
                  <c:v>3.1051253707134935E-2</c:v>
                </c:pt>
                <c:pt idx="17">
                  <c:v>2.9655961423094009E-2</c:v>
                </c:pt>
                <c:pt idx="18">
                  <c:v>2.8862138258511649E-2</c:v>
                </c:pt>
                <c:pt idx="19">
                  <c:v>2.9578817194290338E-2</c:v>
                </c:pt>
                <c:pt idx="20">
                  <c:v>3.3050099360861382E-2</c:v>
                </c:pt>
                <c:pt idx="21">
                  <c:v>3.5527847328073861E-2</c:v>
                </c:pt>
                <c:pt idx="22">
                  <c:v>3.5859369217273028E-2</c:v>
                </c:pt>
                <c:pt idx="23">
                  <c:v>4.1623185911017352E-2</c:v>
                </c:pt>
                <c:pt idx="24">
                  <c:v>3.7268252442594928E-2</c:v>
                </c:pt>
                <c:pt idx="25">
                  <c:v>1.7023418738397723E-2</c:v>
                </c:pt>
                <c:pt idx="26">
                  <c:v>3.2826320627321867E-2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EC-439B-AD8E-6C91394C0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87040"/>
        <c:axId val="69237232"/>
      </c:lineChart>
      <c:catAx>
        <c:axId val="6426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40112"/>
        <c:crosses val="autoZero"/>
        <c:auto val="1"/>
        <c:lblAlgn val="ctr"/>
        <c:lblOffset val="100"/>
        <c:noMultiLvlLbl val="0"/>
      </c:catAx>
      <c:valAx>
        <c:axId val="69240112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268704"/>
        <c:crosses val="autoZero"/>
        <c:crossBetween val="between"/>
      </c:valAx>
      <c:valAx>
        <c:axId val="69237232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87040"/>
        <c:crosses val="max"/>
        <c:crossBetween val="between"/>
      </c:valAx>
      <c:catAx>
        <c:axId val="19040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és Görögország és relatív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3-42DB-BAA0-AF7005B31E78}"/>
            </c:ext>
          </c:extLst>
        </c:ser>
        <c:ser>
          <c:idx val="1"/>
          <c:order val="1"/>
          <c:tx>
            <c:strRef>
              <c:f>'working hours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GR'!$G$30:$AG$30</c:f>
              <c:numCache>
                <c:formatCode>General</c:formatCode>
                <c:ptCount val="27"/>
                <c:pt idx="0">
                  <c:v>2000.8214038119099</c:v>
                </c:pt>
                <c:pt idx="1">
                  <c:v>1999.5844302917301</c:v>
                </c:pt>
                <c:pt idx="2">
                  <c:v>1998.2015930417699</c:v>
                </c:pt>
                <c:pt idx="3">
                  <c:v>1998.66723643315</c:v>
                </c:pt>
                <c:pt idx="4">
                  <c:v>1995.26973676541</c:v>
                </c:pt>
                <c:pt idx="5">
                  <c:v>1997.9149445094799</c:v>
                </c:pt>
                <c:pt idx="6">
                  <c:v>1991.7435758131301</c:v>
                </c:pt>
                <c:pt idx="7">
                  <c:v>1984.24112102253</c:v>
                </c:pt>
                <c:pt idx="8">
                  <c:v>1982.59376767811</c:v>
                </c:pt>
                <c:pt idx="9">
                  <c:v>1974.131162914</c:v>
                </c:pt>
                <c:pt idx="10">
                  <c:v>2025.0237949997199</c:v>
                </c:pt>
                <c:pt idx="11">
                  <c:v>2014.69144057771</c:v>
                </c:pt>
                <c:pt idx="12">
                  <c:v>2001.0887340485899</c:v>
                </c:pt>
                <c:pt idx="13">
                  <c:v>1996.6048149631499</c:v>
                </c:pt>
                <c:pt idx="14">
                  <c:v>1972.8605262035701</c:v>
                </c:pt>
                <c:pt idx="15">
                  <c:v>1931.0798247591299</c:v>
                </c:pt>
                <c:pt idx="16">
                  <c:v>1950.22069420752</c:v>
                </c:pt>
                <c:pt idx="17">
                  <c:v>1989.9313733147401</c:v>
                </c:pt>
                <c:pt idx="18">
                  <c:v>1996.60648416968</c:v>
                </c:pt>
                <c:pt idx="19">
                  <c:v>1949.33400057264</c:v>
                </c:pt>
                <c:pt idx="20">
                  <c:v>1934.9868080525</c:v>
                </c:pt>
                <c:pt idx="21">
                  <c:v>1942.72654348523</c:v>
                </c:pt>
                <c:pt idx="22">
                  <c:v>1946.9409535920399</c:v>
                </c:pt>
                <c:pt idx="23">
                  <c:v>1961.08118109017</c:v>
                </c:pt>
                <c:pt idx="24">
                  <c:v>1916.66005063335</c:v>
                </c:pt>
                <c:pt idx="25">
                  <c:v>1730.7376392021899</c:v>
                </c:pt>
                <c:pt idx="26">
                  <c:v>1872.2370507319399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23-42DB-BAA0-AF7005B31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55264"/>
        <c:axId val="69220432"/>
      </c:lineChart>
      <c:lineChart>
        <c:grouping val="standard"/>
        <c:varyColors val="0"/>
        <c:ser>
          <c:idx val="6"/>
          <c:order val="2"/>
          <c:tx>
            <c:strRef>
              <c:f>'working hours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GR'!$G$35:$AG$35</c:f>
              <c:numCache>
                <c:formatCode>0.00</c:formatCode>
                <c:ptCount val="27"/>
                <c:pt idx="0">
                  <c:v>0.16565178082671894</c:v>
                </c:pt>
                <c:pt idx="1">
                  <c:v>0.16669697262265565</c:v>
                </c:pt>
                <c:pt idx="2">
                  <c:v>0.16551733082892089</c:v>
                </c:pt>
                <c:pt idx="3">
                  <c:v>0.16506202192448449</c:v>
                </c:pt>
                <c:pt idx="4">
                  <c:v>0.16425856634813718</c:v>
                </c:pt>
                <c:pt idx="5">
                  <c:v>0.1610017633840386</c:v>
                </c:pt>
                <c:pt idx="6">
                  <c:v>0.1662622915550179</c:v>
                </c:pt>
                <c:pt idx="7">
                  <c:v>0.16935697443138739</c:v>
                </c:pt>
                <c:pt idx="8">
                  <c:v>0.17431720080228461</c:v>
                </c:pt>
                <c:pt idx="9">
                  <c:v>0.16432877869375193</c:v>
                </c:pt>
                <c:pt idx="10">
                  <c:v>0.1957848424497842</c:v>
                </c:pt>
                <c:pt idx="11">
                  <c:v>0.19345919879962692</c:v>
                </c:pt>
                <c:pt idx="12">
                  <c:v>0.18721948335747648</c:v>
                </c:pt>
                <c:pt idx="13">
                  <c:v>0.18684086755955023</c:v>
                </c:pt>
                <c:pt idx="14">
                  <c:v>0.19252638124091698</c:v>
                </c:pt>
                <c:pt idx="15">
                  <c:v>0.16531822128267112</c:v>
                </c:pt>
                <c:pt idx="16">
                  <c:v>0.17541210718902345</c:v>
                </c:pt>
                <c:pt idx="17">
                  <c:v>0.20760576492978514</c:v>
                </c:pt>
                <c:pt idx="18">
                  <c:v>0.21566624249238148</c:v>
                </c:pt>
                <c:pt idx="19">
                  <c:v>0.18714834651969292</c:v>
                </c:pt>
                <c:pt idx="20">
                  <c:v>0.17987151122688649</c:v>
                </c:pt>
                <c:pt idx="21">
                  <c:v>0.18233760536136931</c:v>
                </c:pt>
                <c:pt idx="22">
                  <c:v>0.19165506268679178</c:v>
                </c:pt>
                <c:pt idx="23">
                  <c:v>0.20327592715179263</c:v>
                </c:pt>
                <c:pt idx="24">
                  <c:v>0.18132247820366637</c:v>
                </c:pt>
                <c:pt idx="25">
                  <c:v>0.12138109267359043</c:v>
                </c:pt>
                <c:pt idx="26">
                  <c:v>0.17840681511811421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23-42DB-BAA0-AF7005B31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6375040"/>
        <c:axId val="69122512"/>
      </c:lineChart>
      <c:catAx>
        <c:axId val="190395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20432"/>
        <c:crosses val="autoZero"/>
        <c:auto val="1"/>
        <c:lblAlgn val="ctr"/>
        <c:lblOffset val="100"/>
        <c:noMultiLvlLbl val="0"/>
      </c:catAx>
      <c:valAx>
        <c:axId val="69220432"/>
        <c:scaling>
          <c:orientation val="minMax"/>
          <c:max val="21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55264"/>
        <c:crosses val="autoZero"/>
        <c:crossBetween val="between"/>
      </c:valAx>
      <c:valAx>
        <c:axId val="691225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6375040"/>
        <c:crosses val="max"/>
        <c:crossBetween val="between"/>
      </c:valAx>
      <c:catAx>
        <c:axId val="165637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2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Ausztria és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2-46BD-A90A-406EAD6E8CE2}"/>
            </c:ext>
          </c:extLst>
        </c:ser>
        <c:ser>
          <c:idx val="1"/>
          <c:order val="1"/>
          <c:tx>
            <c:strRef>
              <c:f>'working hours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AT'!$G$30:$AG$30</c:f>
              <c:numCache>
                <c:formatCode>General</c:formatCode>
                <c:ptCount val="27"/>
                <c:pt idx="0">
                  <c:v>1653</c:v>
                </c:pt>
                <c:pt idx="1">
                  <c:v>1683</c:v>
                </c:pt>
                <c:pt idx="2">
                  <c:v>1691</c:v>
                </c:pt>
                <c:pt idx="3">
                  <c:v>1671</c:v>
                </c:pt>
                <c:pt idx="4">
                  <c:v>1675</c:v>
                </c:pt>
                <c:pt idx="5">
                  <c:v>1675</c:v>
                </c:pt>
                <c:pt idx="6">
                  <c:v>1663</c:v>
                </c:pt>
                <c:pt idx="7">
                  <c:v>1661</c:v>
                </c:pt>
                <c:pt idx="8">
                  <c:v>1652</c:v>
                </c:pt>
                <c:pt idx="9">
                  <c:v>1655</c:v>
                </c:pt>
                <c:pt idx="10">
                  <c:v>1632</c:v>
                </c:pt>
                <c:pt idx="11">
                  <c:v>1617</c:v>
                </c:pt>
                <c:pt idx="12">
                  <c:v>1606</c:v>
                </c:pt>
                <c:pt idx="13">
                  <c:v>1599</c:v>
                </c:pt>
                <c:pt idx="14">
                  <c:v>1558</c:v>
                </c:pt>
                <c:pt idx="15">
                  <c:v>1552</c:v>
                </c:pt>
                <c:pt idx="16">
                  <c:v>1557</c:v>
                </c:pt>
                <c:pt idx="17">
                  <c:v>1535</c:v>
                </c:pt>
                <c:pt idx="18">
                  <c:v>1520</c:v>
                </c:pt>
                <c:pt idx="19">
                  <c:v>1510</c:v>
                </c:pt>
                <c:pt idx="20">
                  <c:v>1495</c:v>
                </c:pt>
                <c:pt idx="21">
                  <c:v>1507</c:v>
                </c:pt>
                <c:pt idx="22">
                  <c:v>1498</c:v>
                </c:pt>
                <c:pt idx="23">
                  <c:v>1502</c:v>
                </c:pt>
                <c:pt idx="24">
                  <c:v>1508.6434766764901</c:v>
                </c:pt>
                <c:pt idx="25">
                  <c:v>1400.6935824434499</c:v>
                </c:pt>
                <c:pt idx="26">
                  <c:v>1442.45375748537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2-46BD-A90A-406EAD6E8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91456"/>
        <c:axId val="1847240080"/>
      </c:lineChart>
      <c:lineChart>
        <c:grouping val="standard"/>
        <c:varyColors val="0"/>
        <c:ser>
          <c:idx val="6"/>
          <c:order val="2"/>
          <c:tx>
            <c:strRef>
              <c:f>'working hours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AT'!$G$35:$AG$35</c:f>
              <c:numCache>
                <c:formatCode>0.00</c:formatCode>
                <c:ptCount val="27"/>
                <c:pt idx="0">
                  <c:v>3.6984315523795684E-2</c:v>
                </c:pt>
                <c:pt idx="1">
                  <c:v>1.8020457061942372E-2</c:v>
                </c:pt>
                <c:pt idx="2">
                  <c:v>1.366818378344359E-2</c:v>
                </c:pt>
                <c:pt idx="3">
                  <c:v>2.5941585898944429E-2</c:v>
                </c:pt>
                <c:pt idx="4">
                  <c:v>2.2621822654140263E-2</c:v>
                </c:pt>
                <c:pt idx="5">
                  <c:v>2.6646274901500285E-2</c:v>
                </c:pt>
                <c:pt idx="6">
                  <c:v>2.6232987816117086E-2</c:v>
                </c:pt>
                <c:pt idx="7">
                  <c:v>2.1136134135947761E-2</c:v>
                </c:pt>
                <c:pt idx="8">
                  <c:v>2.1497975353091003E-2</c:v>
                </c:pt>
                <c:pt idx="9">
                  <c:v>2.3892553373311674E-2</c:v>
                </c:pt>
                <c:pt idx="10">
                  <c:v>3.6297317741731672E-2</c:v>
                </c:pt>
                <c:pt idx="11">
                  <c:v>4.212452309539641E-2</c:v>
                </c:pt>
                <c:pt idx="12">
                  <c:v>4.7181437869306481E-2</c:v>
                </c:pt>
                <c:pt idx="13">
                  <c:v>4.9507176880795721E-2</c:v>
                </c:pt>
                <c:pt idx="14">
                  <c:v>5.8242548170060048E-2</c:v>
                </c:pt>
                <c:pt idx="15">
                  <c:v>6.3439089237911167E-2</c:v>
                </c:pt>
                <c:pt idx="16">
                  <c:v>6.1584847125732714E-2</c:v>
                </c:pt>
                <c:pt idx="17">
                  <c:v>6.8472976492927884E-2</c:v>
                </c:pt>
                <c:pt idx="18">
                  <c:v>7.4523345867595125E-2</c:v>
                </c:pt>
                <c:pt idx="19">
                  <c:v>8.0406947850834909E-2</c:v>
                </c:pt>
                <c:pt idx="20">
                  <c:v>8.8413470343237086E-2</c:v>
                </c:pt>
                <c:pt idx="21">
                  <c:v>8.2844275096440018E-2</c:v>
                </c:pt>
                <c:pt idx="22">
                  <c:v>8.3126131477502418E-2</c:v>
                </c:pt>
                <c:pt idx="23">
                  <c:v>7.8406105770033221E-2</c:v>
                </c:pt>
                <c:pt idx="24">
                  <c:v>7.0156207406550888E-2</c:v>
                </c:pt>
                <c:pt idx="25">
                  <c:v>9.2461350349227298E-2</c:v>
                </c:pt>
                <c:pt idx="26">
                  <c:v>9.2103567948852438E-2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12-46BD-A90A-406EAD6E8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255328"/>
        <c:axId val="69232912"/>
      </c:lineChart>
      <c:catAx>
        <c:axId val="190399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40080"/>
        <c:crosses val="autoZero"/>
        <c:auto val="1"/>
        <c:lblAlgn val="ctr"/>
        <c:lblOffset val="100"/>
        <c:noMultiLvlLbl val="0"/>
      </c:catAx>
      <c:valAx>
        <c:axId val="1847240080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91456"/>
        <c:crosses val="autoZero"/>
        <c:crossBetween val="between"/>
      </c:valAx>
      <c:valAx>
        <c:axId val="69232912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255328"/>
        <c:crosses val="max"/>
        <c:crossBetween val="between"/>
      </c:valAx>
      <c:catAx>
        <c:axId val="155725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E2-43BB-8019-6E18273E3EE0}"/>
            </c:ext>
          </c:extLst>
        </c:ser>
        <c:ser>
          <c:idx val="1"/>
          <c:order val="1"/>
          <c:tx>
            <c:strRef>
              <c:f>'working hours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BE'!$G$30:$AG$30</c:f>
              <c:numCache>
                <c:formatCode>General</c:formatCode>
                <c:ptCount val="27"/>
                <c:pt idx="0" formatCode="#\ ##0_ ;\-#\ ##0\ ">
                  <c:v>1578</c:v>
                </c:pt>
                <c:pt idx="1">
                  <c:v>1575</c:v>
                </c:pt>
                <c:pt idx="2">
                  <c:v>1582</c:v>
                </c:pt>
                <c:pt idx="3">
                  <c:v>1574</c:v>
                </c:pt>
                <c:pt idx="4">
                  <c:v>1575</c:v>
                </c:pt>
                <c:pt idx="5">
                  <c:v>1589</c:v>
                </c:pt>
                <c:pt idx="6">
                  <c:v>1581</c:v>
                </c:pt>
                <c:pt idx="7">
                  <c:v>1594</c:v>
                </c:pt>
                <c:pt idx="8">
                  <c:v>1598</c:v>
                </c:pt>
                <c:pt idx="9">
                  <c:v>1588</c:v>
                </c:pt>
                <c:pt idx="10">
                  <c:v>1578</c:v>
                </c:pt>
                <c:pt idx="11">
                  <c:v>1592</c:v>
                </c:pt>
                <c:pt idx="12">
                  <c:v>1594</c:v>
                </c:pt>
                <c:pt idx="13">
                  <c:v>1582</c:v>
                </c:pt>
                <c:pt idx="14">
                  <c:v>1563</c:v>
                </c:pt>
                <c:pt idx="15">
                  <c:v>1574</c:v>
                </c:pt>
                <c:pt idx="16">
                  <c:v>1590</c:v>
                </c:pt>
                <c:pt idx="17">
                  <c:v>1587</c:v>
                </c:pt>
                <c:pt idx="18">
                  <c:v>1586</c:v>
                </c:pt>
                <c:pt idx="19">
                  <c:v>1582</c:v>
                </c:pt>
                <c:pt idx="20">
                  <c:v>1575</c:v>
                </c:pt>
                <c:pt idx="21">
                  <c:v>1574</c:v>
                </c:pt>
                <c:pt idx="22">
                  <c:v>1578</c:v>
                </c:pt>
                <c:pt idx="23">
                  <c:v>1580</c:v>
                </c:pt>
                <c:pt idx="24">
                  <c:v>1577</c:v>
                </c:pt>
                <c:pt idx="25">
                  <c:v>1443</c:v>
                </c:pt>
                <c:pt idx="26">
                  <c:v>1493.12638580931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E2-43BB-8019-6E18273E3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710432"/>
        <c:axId val="69177232"/>
      </c:lineChart>
      <c:lineChart>
        <c:grouping val="standard"/>
        <c:varyColors val="0"/>
        <c:ser>
          <c:idx val="6"/>
          <c:order val="2"/>
          <c:tx>
            <c:strRef>
              <c:f>'working hours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BE'!$G$35:$AG$35</c:f>
              <c:numCache>
                <c:formatCode>0.00</c:formatCode>
                <c:ptCount val="27"/>
                <c:pt idx="0">
                  <c:v>8.0678312097126198E-2</c:v>
                </c:pt>
                <c:pt idx="1">
                  <c:v>8.1035187090053015E-2</c:v>
                </c:pt>
                <c:pt idx="2">
                  <c:v>7.7246047750093291E-2</c:v>
                </c:pt>
                <c:pt idx="3">
                  <c:v>8.2484773312351004E-2</c:v>
                </c:pt>
                <c:pt idx="4">
                  <c:v>8.0972758615087112E-2</c:v>
                </c:pt>
                <c:pt idx="5">
                  <c:v>7.6621451234915788E-2</c:v>
                </c:pt>
                <c:pt idx="6">
                  <c:v>7.4247957749417379E-2</c:v>
                </c:pt>
                <c:pt idx="7">
                  <c:v>6.0620709098555527E-2</c:v>
                </c:pt>
                <c:pt idx="8">
                  <c:v>5.3482908362130405E-2</c:v>
                </c:pt>
                <c:pt idx="9">
                  <c:v>6.340868565366703E-2</c:v>
                </c:pt>
                <c:pt idx="10">
                  <c:v>6.8184538845865547E-2</c:v>
                </c:pt>
                <c:pt idx="11">
                  <c:v>5.6933976974564676E-2</c:v>
                </c:pt>
                <c:pt idx="12">
                  <c:v>5.4300879180370187E-2</c:v>
                </c:pt>
                <c:pt idx="13">
                  <c:v>5.9612478940224409E-2</c:v>
                </c:pt>
                <c:pt idx="14">
                  <c:v>5.5220220019129559E-2</c:v>
                </c:pt>
                <c:pt idx="15">
                  <c:v>5.0163096946180527E-2</c:v>
                </c:pt>
                <c:pt idx="16">
                  <c:v>4.1695508625507395E-2</c:v>
                </c:pt>
                <c:pt idx="17">
                  <c:v>3.6916360712883747E-2</c:v>
                </c:pt>
                <c:pt idx="18">
                  <c:v>3.4338175359214393E-2</c:v>
                </c:pt>
                <c:pt idx="19">
                  <c:v>3.6558802317894594E-2</c:v>
                </c:pt>
                <c:pt idx="20">
                  <c:v>3.9632920261269841E-2</c:v>
                </c:pt>
                <c:pt idx="21">
                  <c:v>4.2068274055604905E-2</c:v>
                </c:pt>
                <c:pt idx="22">
                  <c:v>3.4160904854138058E-2</c:v>
                </c:pt>
                <c:pt idx="23">
                  <c:v>3.0547035363949721E-2</c:v>
                </c:pt>
                <c:pt idx="24">
                  <c:v>2.8025054567406719E-2</c:v>
                </c:pt>
                <c:pt idx="25">
                  <c:v>6.5050138116887896E-2</c:v>
                </c:pt>
                <c:pt idx="26">
                  <c:v>6.0209652307382976E-2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E2-43BB-8019-6E18273E3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061136"/>
        <c:axId val="1516794544"/>
      </c:lineChart>
      <c:catAx>
        <c:axId val="193571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77232"/>
        <c:crosses val="autoZero"/>
        <c:auto val="1"/>
        <c:lblAlgn val="ctr"/>
        <c:lblOffset val="100"/>
        <c:noMultiLvlLbl val="0"/>
      </c:catAx>
      <c:valAx>
        <c:axId val="69177232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5710432"/>
        <c:crosses val="autoZero"/>
        <c:crossBetween val="between"/>
      </c:valAx>
      <c:valAx>
        <c:axId val="1516794544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061136"/>
        <c:crosses val="max"/>
        <c:crossBetween val="between"/>
      </c:valAx>
      <c:catAx>
        <c:axId val="1578061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16794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relarív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0A-4B3D-B04F-9C9505A199B5}"/>
            </c:ext>
          </c:extLst>
        </c:ser>
        <c:ser>
          <c:idx val="1"/>
          <c:order val="1"/>
          <c:tx>
            <c:strRef>
              <c:f>'working hours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IT'!$G$30:$AG$30</c:f>
              <c:numCache>
                <c:formatCode>General</c:formatCode>
                <c:ptCount val="27"/>
                <c:pt idx="0">
                  <c:v>1856.2</c:v>
                </c:pt>
                <c:pt idx="1">
                  <c:v>1866.2</c:v>
                </c:pt>
                <c:pt idx="2">
                  <c:v>1859.9</c:v>
                </c:pt>
                <c:pt idx="3">
                  <c:v>1873.1</c:v>
                </c:pt>
                <c:pt idx="4">
                  <c:v>1869.9</c:v>
                </c:pt>
                <c:pt idx="5">
                  <c:v>1850.2</c:v>
                </c:pt>
                <c:pt idx="6">
                  <c:v>1837.6</c:v>
                </c:pt>
                <c:pt idx="7">
                  <c:v>1826.2</c:v>
                </c:pt>
                <c:pt idx="8">
                  <c:v>1815.1</c:v>
                </c:pt>
                <c:pt idx="9">
                  <c:v>1814.6</c:v>
                </c:pt>
                <c:pt idx="10">
                  <c:v>1811.1</c:v>
                </c:pt>
                <c:pt idx="11">
                  <c:v>1811.9</c:v>
                </c:pt>
                <c:pt idx="12">
                  <c:v>1817.7</c:v>
                </c:pt>
                <c:pt idx="13">
                  <c:v>1806.5</c:v>
                </c:pt>
                <c:pt idx="14">
                  <c:v>1775.2</c:v>
                </c:pt>
                <c:pt idx="15">
                  <c:v>1776.8</c:v>
                </c:pt>
                <c:pt idx="16">
                  <c:v>1772.6</c:v>
                </c:pt>
                <c:pt idx="17">
                  <c:v>1733.6</c:v>
                </c:pt>
                <c:pt idx="18">
                  <c:v>1719.1</c:v>
                </c:pt>
                <c:pt idx="19">
                  <c:v>1716.3</c:v>
                </c:pt>
                <c:pt idx="20">
                  <c:v>1717.5</c:v>
                </c:pt>
                <c:pt idx="21">
                  <c:v>1721.7</c:v>
                </c:pt>
                <c:pt idx="22">
                  <c:v>1719.2</c:v>
                </c:pt>
                <c:pt idx="23">
                  <c:v>1719.4</c:v>
                </c:pt>
                <c:pt idx="24">
                  <c:v>1710.2</c:v>
                </c:pt>
                <c:pt idx="25">
                  <c:v>1553.6</c:v>
                </c:pt>
                <c:pt idx="26">
                  <c:v>1668.5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0A-4B3D-B04F-9C9505A19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47296"/>
        <c:axId val="28335328"/>
      </c:lineChart>
      <c:lineChart>
        <c:grouping val="standard"/>
        <c:varyColors val="0"/>
        <c:ser>
          <c:idx val="6"/>
          <c:order val="2"/>
          <c:tx>
            <c:strRef>
              <c:f>'working hours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IT'!$G$35:$AG$35</c:f>
              <c:numCache>
                <c:formatCode>0.00</c:formatCode>
                <c:ptCount val="27"/>
                <c:pt idx="0">
                  <c:v>8.1397285858881119E-2</c:v>
                </c:pt>
                <c:pt idx="1">
                  <c:v>8.8871196096852761E-2</c:v>
                </c:pt>
                <c:pt idx="2">
                  <c:v>8.4848341207080638E-2</c:v>
                </c:pt>
                <c:pt idx="3">
                  <c:v>9.1866436536617052E-2</c:v>
                </c:pt>
                <c:pt idx="4">
                  <c:v>9.1104151533745209E-2</c:v>
                </c:pt>
                <c:pt idx="5">
                  <c:v>7.516361921029506E-2</c:v>
                </c:pt>
                <c:pt idx="6">
                  <c:v>7.6003765236983253E-2</c:v>
                </c:pt>
                <c:pt idx="7">
                  <c:v>7.6219862637526933E-2</c:v>
                </c:pt>
                <c:pt idx="8">
                  <c:v>7.5108368605692755E-2</c:v>
                </c:pt>
                <c:pt idx="9">
                  <c:v>7.0238412476609391E-2</c:v>
                </c:pt>
                <c:pt idx="10">
                  <c:v>6.946196558697898E-2</c:v>
                </c:pt>
                <c:pt idx="11">
                  <c:v>7.3329979346599461E-2</c:v>
                </c:pt>
                <c:pt idx="12">
                  <c:v>7.8417372593375875E-2</c:v>
                </c:pt>
                <c:pt idx="13">
                  <c:v>7.3836951197525036E-2</c:v>
                </c:pt>
                <c:pt idx="14">
                  <c:v>7.3047386706360365E-2</c:v>
                </c:pt>
                <c:pt idx="15">
                  <c:v>7.2217413815772805E-2</c:v>
                </c:pt>
                <c:pt idx="16">
                  <c:v>6.8358831075739312E-2</c:v>
                </c:pt>
                <c:pt idx="17">
                  <c:v>5.2049021467009862E-2</c:v>
                </c:pt>
                <c:pt idx="18">
                  <c:v>4.6701918499353373E-2</c:v>
                </c:pt>
                <c:pt idx="19">
                  <c:v>4.5230169141464896E-2</c:v>
                </c:pt>
                <c:pt idx="20">
                  <c:v>4.7257434572234316E-2</c:v>
                </c:pt>
                <c:pt idx="21">
                  <c:v>4.7821507343370442E-2</c:v>
                </c:pt>
                <c:pt idx="22">
                  <c:v>5.2262720136100053E-2</c:v>
                </c:pt>
                <c:pt idx="23">
                  <c:v>5.4985713541281601E-2</c:v>
                </c:pt>
                <c:pt idx="24">
                  <c:v>5.4072004869258762E-2</c:v>
                </c:pt>
                <c:pt idx="25">
                  <c:v>6.6099136670844565E-3</c:v>
                </c:pt>
                <c:pt idx="26">
                  <c:v>5.0172450254582036E-2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0A-4B3D-B04F-9C9505A19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1024"/>
        <c:axId val="28310848"/>
      </c:lineChart>
      <c:catAx>
        <c:axId val="3344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35328"/>
        <c:crosses val="autoZero"/>
        <c:auto val="1"/>
        <c:lblAlgn val="ctr"/>
        <c:lblOffset val="100"/>
        <c:noMultiLvlLbl val="0"/>
      </c:catAx>
      <c:valAx>
        <c:axId val="28335328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47296"/>
        <c:crosses val="autoZero"/>
        <c:crossBetween val="between"/>
      </c:valAx>
      <c:valAx>
        <c:axId val="28310848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541024"/>
        <c:crosses val="max"/>
        <c:crossBetween val="between"/>
      </c:valAx>
      <c:catAx>
        <c:axId val="33541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1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Dánia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20-4BAA-988D-71865EDF2D4A}"/>
            </c:ext>
          </c:extLst>
        </c:ser>
        <c:ser>
          <c:idx val="1"/>
          <c:order val="1"/>
          <c:tx>
            <c:strRef>
              <c:f>'working hours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DK'!$G$30:$AG$30</c:f>
              <c:numCache>
                <c:formatCode>General</c:formatCode>
                <c:ptCount val="27"/>
                <c:pt idx="0">
                  <c:v>1419.1445081925201</c:v>
                </c:pt>
                <c:pt idx="1">
                  <c:v>1412.26451106893</c:v>
                </c:pt>
                <c:pt idx="2">
                  <c:v>1428.0921248198199</c:v>
                </c:pt>
                <c:pt idx="3">
                  <c:v>1441.1333851746399</c:v>
                </c:pt>
                <c:pt idx="4">
                  <c:v>1456.4977882958301</c:v>
                </c:pt>
                <c:pt idx="5">
                  <c:v>1465.9377768679699</c:v>
                </c:pt>
                <c:pt idx="6">
                  <c:v>1468.6755271300001</c:v>
                </c:pt>
                <c:pt idx="7">
                  <c:v>1462.58458444077</c:v>
                </c:pt>
                <c:pt idx="8">
                  <c:v>1457.82742519628</c:v>
                </c:pt>
                <c:pt idx="9">
                  <c:v>1458.07394850068</c:v>
                </c:pt>
                <c:pt idx="10">
                  <c:v>1451.3623528338101</c:v>
                </c:pt>
                <c:pt idx="11">
                  <c:v>1455.7033412897099</c:v>
                </c:pt>
                <c:pt idx="12">
                  <c:v>1432.7697679928301</c:v>
                </c:pt>
                <c:pt idx="13">
                  <c:v>1430.05508558406</c:v>
                </c:pt>
                <c:pt idx="14">
                  <c:v>1417.0298845935699</c:v>
                </c:pt>
                <c:pt idx="15">
                  <c:v>1422.3083975642901</c:v>
                </c:pt>
                <c:pt idx="16">
                  <c:v>1436.9811829924899</c:v>
                </c:pt>
                <c:pt idx="17">
                  <c:v>1423.3462832508001</c:v>
                </c:pt>
                <c:pt idx="18">
                  <c:v>1425.6335754407401</c:v>
                </c:pt>
                <c:pt idx="19">
                  <c:v>1413.8072153067201</c:v>
                </c:pt>
                <c:pt idx="20">
                  <c:v>1407.1491036755799</c:v>
                </c:pt>
                <c:pt idx="21">
                  <c:v>1412.04476904186</c:v>
                </c:pt>
                <c:pt idx="22">
                  <c:v>1404.2043278394699</c:v>
                </c:pt>
                <c:pt idx="23">
                  <c:v>1381.2888898779599</c:v>
                </c:pt>
                <c:pt idx="24">
                  <c:v>1371.49881061049</c:v>
                </c:pt>
                <c:pt idx="25">
                  <c:v>1342.3270188843301</c:v>
                </c:pt>
                <c:pt idx="26">
                  <c:v>1363.4307543744701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20-4BAA-988D-71865EDF2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08224"/>
        <c:axId val="28351168"/>
      </c:lineChart>
      <c:lineChart>
        <c:grouping val="standard"/>
        <c:varyColors val="0"/>
        <c:ser>
          <c:idx val="6"/>
          <c:order val="2"/>
          <c:tx>
            <c:strRef>
              <c:f>'working hours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DK'!$G$35:$AG$35</c:f>
              <c:numCache>
                <c:formatCode>0.00</c:formatCode>
                <c:ptCount val="27"/>
                <c:pt idx="0">
                  <c:v>0.17322539629300296</c:v>
                </c:pt>
                <c:pt idx="1">
                  <c:v>0.17598641765471937</c:v>
                </c:pt>
                <c:pt idx="2">
                  <c:v>0.16701791886570425</c:v>
                </c:pt>
                <c:pt idx="3">
                  <c:v>0.15993530839539472</c:v>
                </c:pt>
                <c:pt idx="4">
                  <c:v>0.15011990827889296</c:v>
                </c:pt>
                <c:pt idx="5">
                  <c:v>0.1481337338047452</c:v>
                </c:pt>
                <c:pt idx="6">
                  <c:v>0.14001937467169606</c:v>
                </c:pt>
                <c:pt idx="7">
                  <c:v>0.13806670651483419</c:v>
                </c:pt>
                <c:pt idx="8">
                  <c:v>0.13650902715475163</c:v>
                </c:pt>
                <c:pt idx="9">
                  <c:v>0.14003816382846393</c:v>
                </c:pt>
                <c:pt idx="10">
                  <c:v>0.14296458801800613</c:v>
                </c:pt>
                <c:pt idx="11">
                  <c:v>0.13767314021675586</c:v>
                </c:pt>
                <c:pt idx="12">
                  <c:v>0.1499566437090562</c:v>
                </c:pt>
                <c:pt idx="13">
                  <c:v>0.14993302344417234</c:v>
                </c:pt>
                <c:pt idx="14">
                  <c:v>0.1434541378166147</c:v>
                </c:pt>
                <c:pt idx="15">
                  <c:v>0.14170203079421478</c:v>
                </c:pt>
                <c:pt idx="16">
                  <c:v>0.13392105554570141</c:v>
                </c:pt>
                <c:pt idx="17">
                  <c:v>0.13623092725962752</c:v>
                </c:pt>
                <c:pt idx="18">
                  <c:v>0.13197987406729375</c:v>
                </c:pt>
                <c:pt idx="19">
                  <c:v>0.13898854816263675</c:v>
                </c:pt>
                <c:pt idx="20">
                  <c:v>0.14198115844197567</c:v>
                </c:pt>
                <c:pt idx="21">
                  <c:v>0.14063374668422887</c:v>
                </c:pt>
                <c:pt idx="22">
                  <c:v>0.14053521077289172</c:v>
                </c:pt>
                <c:pt idx="23">
                  <c:v>0.15247176625884365</c:v>
                </c:pt>
                <c:pt idx="24">
                  <c:v>0.15468453924920891</c:v>
                </c:pt>
                <c:pt idx="25">
                  <c:v>0.13027826686911018</c:v>
                </c:pt>
                <c:pt idx="26">
                  <c:v>0.14184152467851935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20-4BAA-988D-71865EDF2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77360"/>
        <c:axId val="28361728"/>
      </c:lineChart>
      <c:catAx>
        <c:axId val="20090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51168"/>
        <c:crosses val="autoZero"/>
        <c:auto val="1"/>
        <c:lblAlgn val="ctr"/>
        <c:lblOffset val="100"/>
        <c:noMultiLvlLbl val="0"/>
      </c:catAx>
      <c:valAx>
        <c:axId val="28351168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0908224"/>
        <c:crosses val="autoZero"/>
        <c:crossBetween val="between"/>
      </c:valAx>
      <c:valAx>
        <c:axId val="28361728"/>
        <c:scaling>
          <c:orientation val="minMax"/>
          <c:max val="0.2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0977360"/>
        <c:crosses val="max"/>
        <c:crossBetween val="between"/>
      </c:valAx>
      <c:catAx>
        <c:axId val="200977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61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Írország és relatív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7D-461E-9831-B6E2B93BB208}"/>
            </c:ext>
          </c:extLst>
        </c:ser>
        <c:ser>
          <c:idx val="1"/>
          <c:order val="1"/>
          <c:tx>
            <c:strRef>
              <c:f>'working hours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IE'!$G$30:$AG$30</c:f>
              <c:numCache>
                <c:formatCode>General</c:formatCode>
                <c:ptCount val="27"/>
                <c:pt idx="0">
                  <c:v>1963</c:v>
                </c:pt>
                <c:pt idx="1">
                  <c:v>1954</c:v>
                </c:pt>
                <c:pt idx="2">
                  <c:v>1954</c:v>
                </c:pt>
                <c:pt idx="3">
                  <c:v>1953</c:v>
                </c:pt>
                <c:pt idx="4">
                  <c:v>1942</c:v>
                </c:pt>
                <c:pt idx="5">
                  <c:v>1933</c:v>
                </c:pt>
                <c:pt idx="6">
                  <c:v>1924</c:v>
                </c:pt>
                <c:pt idx="7">
                  <c:v>1904</c:v>
                </c:pt>
                <c:pt idx="8">
                  <c:v>1887</c:v>
                </c:pt>
                <c:pt idx="9">
                  <c:v>1875</c:v>
                </c:pt>
                <c:pt idx="10">
                  <c:v>1883</c:v>
                </c:pt>
                <c:pt idx="11">
                  <c:v>1879</c:v>
                </c:pt>
                <c:pt idx="12">
                  <c:v>1865</c:v>
                </c:pt>
                <c:pt idx="13">
                  <c:v>1844</c:v>
                </c:pt>
                <c:pt idx="14">
                  <c:v>1812</c:v>
                </c:pt>
                <c:pt idx="15">
                  <c:v>1721</c:v>
                </c:pt>
                <c:pt idx="16">
                  <c:v>1737</c:v>
                </c:pt>
                <c:pt idx="17">
                  <c:v>1738</c:v>
                </c:pt>
                <c:pt idx="18">
                  <c:v>1743</c:v>
                </c:pt>
                <c:pt idx="19">
                  <c:v>1757</c:v>
                </c:pt>
                <c:pt idx="20">
                  <c:v>1771</c:v>
                </c:pt>
                <c:pt idx="21">
                  <c:v>1763</c:v>
                </c:pt>
                <c:pt idx="22">
                  <c:v>1775</c:v>
                </c:pt>
                <c:pt idx="23">
                  <c:v>1782</c:v>
                </c:pt>
                <c:pt idx="24">
                  <c:v>1771</c:v>
                </c:pt>
                <c:pt idx="25">
                  <c:v>1746</c:v>
                </c:pt>
                <c:pt idx="26">
                  <c:v>1775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7D-461E-9831-B6E2B93BB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022112"/>
        <c:axId val="28394368"/>
      </c:lineChart>
      <c:lineChart>
        <c:grouping val="standard"/>
        <c:varyColors val="0"/>
        <c:ser>
          <c:idx val="6"/>
          <c:order val="2"/>
          <c:tx>
            <c:strRef>
              <c:f>'working hours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IE'!$G$35:$AG$35</c:f>
              <c:numCache>
                <c:formatCode>0.00</c:formatCode>
                <c:ptCount val="27"/>
                <c:pt idx="0">
                  <c:v>0.14361753697930374</c:v>
                </c:pt>
                <c:pt idx="1">
                  <c:v>0.14009983773081677</c:v>
                </c:pt>
                <c:pt idx="2">
                  <c:v>0.13973528615443598</c:v>
                </c:pt>
                <c:pt idx="3">
                  <c:v>0.13844170122044377</c:v>
                </c:pt>
                <c:pt idx="4">
                  <c:v>0.13317517636158782</c:v>
                </c:pt>
                <c:pt idx="5">
                  <c:v>0.12327925409874624</c:v>
                </c:pt>
                <c:pt idx="6">
                  <c:v>0.12659514819109485</c:v>
                </c:pt>
                <c:pt idx="7">
                  <c:v>0.12206911535530131</c:v>
                </c:pt>
                <c:pt idx="8">
                  <c:v>0.11769571459365452</c:v>
                </c:pt>
                <c:pt idx="9">
                  <c:v>0.10586191083084025</c:v>
                </c:pt>
                <c:pt idx="10">
                  <c:v>0.11191920998303877</c:v>
                </c:pt>
                <c:pt idx="11">
                  <c:v>0.11307855355828704</c:v>
                </c:pt>
                <c:pt idx="12">
                  <c:v>0.10647983709448532</c:v>
                </c:pt>
                <c:pt idx="13">
                  <c:v>9.6128058681558909E-2</c:v>
                </c:pt>
                <c:pt idx="14">
                  <c:v>9.529172189720872E-2</c:v>
                </c:pt>
                <c:pt idx="15">
                  <c:v>3.8544669730383299E-2</c:v>
                </c:pt>
                <c:pt idx="16">
                  <c:v>4.6902453784587204E-2</c:v>
                </c:pt>
                <c:pt idx="17">
                  <c:v>5.471919664839827E-2</c:v>
                </c:pt>
                <c:pt idx="18">
                  <c:v>6.125382115314585E-2</c:v>
                </c:pt>
                <c:pt idx="19">
                  <c:v>7.0016551408002017E-2</c:v>
                </c:pt>
                <c:pt idx="20">
                  <c:v>7.9879427439549913E-2</c:v>
                </c:pt>
                <c:pt idx="21">
                  <c:v>7.2956564701377735E-2</c:v>
                </c:pt>
                <c:pt idx="22">
                  <c:v>8.6415965705896672E-2</c:v>
                </c:pt>
                <c:pt idx="23">
                  <c:v>9.3395685431292147E-2</c:v>
                </c:pt>
                <c:pt idx="24">
                  <c:v>9.1545737705214139E-2</c:v>
                </c:pt>
                <c:pt idx="25">
                  <c:v>0.13126989525149946</c:v>
                </c:pt>
                <c:pt idx="26">
                  <c:v>0.11720473431338514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7D-461E-9831-B6E2B93BB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71728"/>
        <c:axId val="28394848"/>
      </c:lineChart>
      <c:catAx>
        <c:axId val="20702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94368"/>
        <c:crosses val="autoZero"/>
        <c:auto val="1"/>
        <c:lblAlgn val="ctr"/>
        <c:lblOffset val="100"/>
        <c:noMultiLvlLbl val="0"/>
      </c:catAx>
      <c:valAx>
        <c:axId val="28394368"/>
        <c:scaling>
          <c:orientation val="minMax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022112"/>
        <c:crosses val="autoZero"/>
        <c:crossBetween val="between"/>
      </c:valAx>
      <c:valAx>
        <c:axId val="28394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71728"/>
        <c:crosses val="max"/>
        <c:crossBetween val="between"/>
      </c:valAx>
      <c:catAx>
        <c:axId val="1904071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94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47-4440-AE2C-7BCEF256E1CF}"/>
            </c:ext>
          </c:extLst>
        </c:ser>
        <c:ser>
          <c:idx val="1"/>
          <c:order val="1"/>
          <c:tx>
            <c:strRef>
              <c:f>'working hours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LU'!$G$30:$AG$30</c:f>
              <c:numCache>
                <c:formatCode>General</c:formatCode>
                <c:ptCount val="27"/>
                <c:pt idx="0">
                  <c:v>1615</c:v>
                </c:pt>
                <c:pt idx="1">
                  <c:v>1593</c:v>
                </c:pt>
                <c:pt idx="2">
                  <c:v>1600</c:v>
                </c:pt>
                <c:pt idx="3">
                  <c:v>1599</c:v>
                </c:pt>
                <c:pt idx="4">
                  <c:v>1598</c:v>
                </c:pt>
                <c:pt idx="5">
                  <c:v>1605</c:v>
                </c:pt>
                <c:pt idx="6">
                  <c:v>1593</c:v>
                </c:pt>
                <c:pt idx="7">
                  <c:v>1588</c:v>
                </c:pt>
                <c:pt idx="8">
                  <c:v>1586</c:v>
                </c:pt>
                <c:pt idx="9">
                  <c:v>1586</c:v>
                </c:pt>
                <c:pt idx="10">
                  <c:v>1567</c:v>
                </c:pt>
                <c:pt idx="11">
                  <c:v>1567</c:v>
                </c:pt>
                <c:pt idx="12">
                  <c:v>1581</c:v>
                </c:pt>
                <c:pt idx="13">
                  <c:v>1581</c:v>
                </c:pt>
                <c:pt idx="14">
                  <c:v>1518</c:v>
                </c:pt>
                <c:pt idx="15">
                  <c:v>1521</c:v>
                </c:pt>
                <c:pt idx="16">
                  <c:v>1520</c:v>
                </c:pt>
                <c:pt idx="17">
                  <c:v>1514</c:v>
                </c:pt>
                <c:pt idx="18">
                  <c:v>1506</c:v>
                </c:pt>
                <c:pt idx="19">
                  <c:v>1512</c:v>
                </c:pt>
                <c:pt idx="20">
                  <c:v>1519</c:v>
                </c:pt>
                <c:pt idx="21">
                  <c:v>1518</c:v>
                </c:pt>
                <c:pt idx="22">
                  <c:v>1508</c:v>
                </c:pt>
                <c:pt idx="23">
                  <c:v>1509</c:v>
                </c:pt>
                <c:pt idx="24">
                  <c:v>1507</c:v>
                </c:pt>
                <c:pt idx="25">
                  <c:v>1420</c:v>
                </c:pt>
                <c:pt idx="26">
                  <c:v>1382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47-4440-AE2C-7BCEF256E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690144"/>
        <c:axId val="28418848"/>
      </c:lineChart>
      <c:lineChart>
        <c:grouping val="standard"/>
        <c:varyColors val="0"/>
        <c:ser>
          <c:idx val="6"/>
          <c:order val="2"/>
          <c:tx>
            <c:strRef>
              <c:f>'working hours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LU'!$G$35:$AG$35</c:f>
              <c:numCache>
                <c:formatCode>0.00</c:formatCode>
                <c:ptCount val="27"/>
                <c:pt idx="0">
                  <c:v>5.9122607120949806E-2</c:v>
                </c:pt>
                <c:pt idx="1">
                  <c:v>7.0532732085367908E-2</c:v>
                </c:pt>
                <c:pt idx="2">
                  <c:v>6.6746950948261233E-2</c:v>
                </c:pt>
                <c:pt idx="3">
                  <c:v>6.7911786865596735E-2</c:v>
                </c:pt>
                <c:pt idx="4">
                  <c:v>6.7552043344069335E-2</c:v>
                </c:pt>
                <c:pt idx="5">
                  <c:v>6.7323744010094305E-2</c:v>
                </c:pt>
                <c:pt idx="6">
                  <c:v>6.7221376783568557E-2</c:v>
                </c:pt>
                <c:pt idx="7">
                  <c:v>6.4156641184759208E-2</c:v>
                </c:pt>
                <c:pt idx="8">
                  <c:v>6.0590671253028049E-2</c:v>
                </c:pt>
                <c:pt idx="9">
                  <c:v>6.4588271691886592E-2</c:v>
                </c:pt>
                <c:pt idx="10">
                  <c:v>7.4680083885596521E-2</c:v>
                </c:pt>
                <c:pt idx="11">
                  <c:v>7.1743430853732942E-2</c:v>
                </c:pt>
                <c:pt idx="12">
                  <c:v>6.2013607267355879E-2</c:v>
                </c:pt>
                <c:pt idx="13">
                  <c:v>6.0206908473131981E-2</c:v>
                </c:pt>
                <c:pt idx="14">
                  <c:v>8.2421173377503945E-2</c:v>
                </c:pt>
                <c:pt idx="15">
                  <c:v>8.2146169285349804E-2</c:v>
                </c:pt>
                <c:pt idx="16">
                  <c:v>8.3885014535076255E-2</c:v>
                </c:pt>
                <c:pt idx="17">
                  <c:v>8.121699440409956E-2</c:v>
                </c:pt>
                <c:pt idx="18">
                  <c:v>8.3047472945130443E-2</c:v>
                </c:pt>
                <c:pt idx="19">
                  <c:v>7.918894380825324E-2</c:v>
                </c:pt>
                <c:pt idx="20">
                  <c:v>7.3779305318646918E-2</c:v>
                </c:pt>
                <c:pt idx="21">
                  <c:v>7.6149707761377541E-2</c:v>
                </c:pt>
                <c:pt idx="22">
                  <c:v>7.7005478149581877E-2</c:v>
                </c:pt>
                <c:pt idx="23">
                  <c:v>7.4111060990000088E-2</c:v>
                </c:pt>
                <c:pt idx="24">
                  <c:v>7.1169154871960641E-2</c:v>
                </c:pt>
                <c:pt idx="25">
                  <c:v>7.9952318867623579E-2</c:v>
                </c:pt>
                <c:pt idx="26">
                  <c:v>0.13015383503036718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47-4440-AE2C-7BCEF256E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0834784"/>
        <c:axId val="28452928"/>
      </c:lineChart>
      <c:catAx>
        <c:axId val="197969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18848"/>
        <c:crosses val="autoZero"/>
        <c:auto val="1"/>
        <c:lblAlgn val="ctr"/>
        <c:lblOffset val="100"/>
        <c:noMultiLvlLbl val="0"/>
      </c:catAx>
      <c:valAx>
        <c:axId val="28418848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9690144"/>
        <c:crosses val="autoZero"/>
        <c:crossBetween val="between"/>
      </c:valAx>
      <c:valAx>
        <c:axId val="28452928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30834784"/>
        <c:crosses val="max"/>
        <c:crossBetween val="between"/>
      </c:valAx>
      <c:catAx>
        <c:axId val="1830834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5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</a:t>
            </a:r>
            <a:r>
              <a:rPr lang="hu-HU" baseline="0"/>
              <a:t> és relatív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1F-4A83-9187-66075B3FAD9D}"/>
            </c:ext>
          </c:extLst>
        </c:ser>
        <c:ser>
          <c:idx val="1"/>
          <c:order val="1"/>
          <c:tx>
            <c:strRef>
              <c:f>'working hours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NL'!$G$30:$AG$30</c:f>
              <c:numCache>
                <c:formatCode>General</c:formatCode>
                <c:ptCount val="27"/>
                <c:pt idx="0">
                  <c:v>1481.55820033021</c:v>
                </c:pt>
                <c:pt idx="1">
                  <c:v>1496.4504043126699</c:v>
                </c:pt>
                <c:pt idx="2">
                  <c:v>1481.96731171548</c:v>
                </c:pt>
                <c:pt idx="3">
                  <c:v>1478.7218390804601</c:v>
                </c:pt>
                <c:pt idx="4">
                  <c:v>1477.17405338299</c:v>
                </c:pt>
                <c:pt idx="5">
                  <c:v>1464.0614409362399</c:v>
                </c:pt>
                <c:pt idx="6">
                  <c:v>1454.0768495279101</c:v>
                </c:pt>
                <c:pt idx="7">
                  <c:v>1436.3766464934099</c:v>
                </c:pt>
                <c:pt idx="8">
                  <c:v>1427.82780429594</c:v>
                </c:pt>
                <c:pt idx="9">
                  <c:v>1447.8952323476201</c:v>
                </c:pt>
                <c:pt idx="10">
                  <c:v>1433.6118705035999</c:v>
                </c:pt>
                <c:pt idx="11">
                  <c:v>1430.4471306184701</c:v>
                </c:pt>
                <c:pt idx="12">
                  <c:v>1429.1720246238001</c:v>
                </c:pt>
                <c:pt idx="13">
                  <c:v>1428.5662366797501</c:v>
                </c:pt>
                <c:pt idx="14">
                  <c:v>1420.0470641475299</c:v>
                </c:pt>
                <c:pt idx="15">
                  <c:v>1419.6334434445801</c:v>
                </c:pt>
                <c:pt idx="16">
                  <c:v>1420.1802371541501</c:v>
                </c:pt>
                <c:pt idx="17">
                  <c:v>1410.5097883897199</c:v>
                </c:pt>
                <c:pt idx="18">
                  <c:v>1414.6989579755</c:v>
                </c:pt>
                <c:pt idx="19">
                  <c:v>1425.5953008596</c:v>
                </c:pt>
                <c:pt idx="20">
                  <c:v>1425.8135785649399</c:v>
                </c:pt>
                <c:pt idx="21">
                  <c:v>1437.3094040031301</c:v>
                </c:pt>
                <c:pt idx="22">
                  <c:v>1436.7656437697899</c:v>
                </c:pt>
                <c:pt idx="23">
                  <c:v>1436.0601615646301</c:v>
                </c:pt>
                <c:pt idx="24">
                  <c:v>1438.5201209341101</c:v>
                </c:pt>
                <c:pt idx="25">
                  <c:v>1406.86703688181</c:v>
                </c:pt>
                <c:pt idx="26">
                  <c:v>1416.54266598044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1F-4A83-9187-66075B3FA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800912"/>
        <c:axId val="28434208"/>
      </c:lineChart>
      <c:lineChart>
        <c:grouping val="standard"/>
        <c:varyColors val="0"/>
        <c:ser>
          <c:idx val="6"/>
          <c:order val="2"/>
          <c:tx>
            <c:strRef>
              <c:f>'working hours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NL'!$G$35:$AG$35</c:f>
              <c:numCache>
                <c:formatCode>0.00</c:formatCode>
                <c:ptCount val="27"/>
                <c:pt idx="0">
                  <c:v>0.13686401428776129</c:v>
                </c:pt>
                <c:pt idx="1">
                  <c:v>0.12686649788685256</c:v>
                </c:pt>
                <c:pt idx="2">
                  <c:v>0.1355934298415748</c:v>
                </c:pt>
                <c:pt idx="3">
                  <c:v>0.1380242672224361</c:v>
                </c:pt>
                <c:pt idx="4">
                  <c:v>0.13805511407876866</c:v>
                </c:pt>
                <c:pt idx="5">
                  <c:v>0.14922408518903507</c:v>
                </c:pt>
                <c:pt idx="6">
                  <c:v>0.14856760718548015</c:v>
                </c:pt>
                <c:pt idx="7">
                  <c:v>0.15351162129838508</c:v>
                </c:pt>
                <c:pt idx="8">
                  <c:v>0.15427820983612114</c:v>
                </c:pt>
                <c:pt idx="9">
                  <c:v>0.14604149955903864</c:v>
                </c:pt>
                <c:pt idx="10">
                  <c:v>0.15344632051371784</c:v>
                </c:pt>
                <c:pt idx="11">
                  <c:v>0.1526343677006872</c:v>
                </c:pt>
                <c:pt idx="12">
                  <c:v>0.1520911372730627</c:v>
                </c:pt>
                <c:pt idx="13">
                  <c:v>0.15081803920293119</c:v>
                </c:pt>
                <c:pt idx="14">
                  <c:v>0.14163035647614566</c:v>
                </c:pt>
                <c:pt idx="15">
                  <c:v>0.14331624307939678</c:v>
                </c:pt>
                <c:pt idx="16">
                  <c:v>0.14404710702760121</c:v>
                </c:pt>
                <c:pt idx="17">
                  <c:v>0.14402085680373555</c:v>
                </c:pt>
                <c:pt idx="18">
                  <c:v>0.13863759326857542</c:v>
                </c:pt>
                <c:pt idx="19">
                  <c:v>0.13180958023378356</c:v>
                </c:pt>
                <c:pt idx="20">
                  <c:v>0.13060036654080009</c:v>
                </c:pt>
                <c:pt idx="21">
                  <c:v>0.12525776487113832</c:v>
                </c:pt>
                <c:pt idx="22">
                  <c:v>0.12060555810185318</c:v>
                </c:pt>
                <c:pt idx="23">
                  <c:v>0.11886532846547089</c:v>
                </c:pt>
                <c:pt idx="24">
                  <c:v>0.11337633731856744</c:v>
                </c:pt>
                <c:pt idx="25">
                  <c:v>8.8461440179798026E-2</c:v>
                </c:pt>
                <c:pt idx="26">
                  <c:v>0.10841229701957647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1F-4A83-9187-66075B3FA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03776"/>
        <c:axId val="28439008"/>
      </c:lineChart>
      <c:catAx>
        <c:axId val="193580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34208"/>
        <c:crosses val="autoZero"/>
        <c:auto val="1"/>
        <c:lblAlgn val="ctr"/>
        <c:lblOffset val="100"/>
        <c:noMultiLvlLbl val="0"/>
      </c:catAx>
      <c:valAx>
        <c:axId val="28434208"/>
        <c:scaling>
          <c:orientation val="minMax"/>
          <c:max val="2000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5800912"/>
        <c:crosses val="autoZero"/>
        <c:crossBetween val="between"/>
      </c:valAx>
      <c:valAx>
        <c:axId val="28439008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4703776"/>
        <c:crosses val="max"/>
        <c:crossBetween val="between"/>
      </c:valAx>
      <c:catAx>
        <c:axId val="204703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39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</a:t>
            </a:r>
            <a:r>
              <a:rPr lang="hu-HU" baseline="0"/>
              <a:t> és relatív átlagtól való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8E-4C9F-875F-F541EA6D0D19}"/>
            </c:ext>
          </c:extLst>
        </c:ser>
        <c:ser>
          <c:idx val="1"/>
          <c:order val="1"/>
          <c:tx>
            <c:strRef>
              <c:f>'working hours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PT'!$G$30:$AG$30</c:f>
              <c:numCache>
                <c:formatCode>General</c:formatCode>
                <c:ptCount val="27"/>
                <c:pt idx="0">
                  <c:v>1749.3548822042601</c:v>
                </c:pt>
                <c:pt idx="1">
                  <c:v>1750.3258968857499</c:v>
                </c:pt>
                <c:pt idx="2">
                  <c:v>1745.6707629641</c:v>
                </c:pt>
                <c:pt idx="3">
                  <c:v>1759.9278909601101</c:v>
                </c:pt>
                <c:pt idx="4">
                  <c:v>1761.55795019222</c:v>
                </c:pt>
                <c:pt idx="5">
                  <c:v>1770.4136814102501</c:v>
                </c:pt>
                <c:pt idx="6">
                  <c:v>1755.08378053671</c:v>
                </c:pt>
                <c:pt idx="7">
                  <c:v>1748.6802454436399</c:v>
                </c:pt>
                <c:pt idx="8">
                  <c:v>1742.20048268816</c:v>
                </c:pt>
                <c:pt idx="9">
                  <c:v>1747.85220431788</c:v>
                </c:pt>
                <c:pt idx="10">
                  <c:v>1749.74947786644</c:v>
                </c:pt>
                <c:pt idx="11">
                  <c:v>1738.8655285539801</c:v>
                </c:pt>
                <c:pt idx="12">
                  <c:v>1754.67235466955</c:v>
                </c:pt>
                <c:pt idx="13">
                  <c:v>1742.5768500704701</c:v>
                </c:pt>
                <c:pt idx="14">
                  <c:v>1742.9752435062401</c:v>
                </c:pt>
                <c:pt idx="15">
                  <c:v>1745.5950134418199</c:v>
                </c:pt>
                <c:pt idx="16">
                  <c:v>1724.3623411875101</c:v>
                </c:pt>
                <c:pt idx="17">
                  <c:v>1708.21794696756</c:v>
                </c:pt>
                <c:pt idx="18">
                  <c:v>1717.5533713511199</c:v>
                </c:pt>
                <c:pt idx="19">
                  <c:v>1724.5755048037199</c:v>
                </c:pt>
                <c:pt idx="20">
                  <c:v>1731.7335114217001</c:v>
                </c:pt>
                <c:pt idx="21">
                  <c:v>1737.47606434054</c:v>
                </c:pt>
                <c:pt idx="22">
                  <c:v>1727.1404726394301</c:v>
                </c:pt>
                <c:pt idx="23">
                  <c:v>1737.70375215135</c:v>
                </c:pt>
                <c:pt idx="24">
                  <c:v>1743.93031905266</c:v>
                </c:pt>
                <c:pt idx="25">
                  <c:v>1611.19346205528</c:v>
                </c:pt>
                <c:pt idx="26">
                  <c:v>1648.9427488591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8E-4C9F-875F-F541EA6D0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572608"/>
        <c:axId val="28470208"/>
      </c:lineChart>
      <c:lineChart>
        <c:grouping val="standard"/>
        <c:varyColors val="0"/>
        <c:ser>
          <c:idx val="6"/>
          <c:order val="2"/>
          <c:tx>
            <c:strRef>
              <c:f>'working hours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PT'!$G$35:$AG$35</c:f>
              <c:numCache>
                <c:formatCode>0.00</c:formatCode>
                <c:ptCount val="27"/>
                <c:pt idx="0">
                  <c:v>1.9150749714292377E-2</c:v>
                </c:pt>
                <c:pt idx="1">
                  <c:v>2.126216530987194E-2</c:v>
                </c:pt>
                <c:pt idx="2">
                  <c:v>1.8220351360450939E-2</c:v>
                </c:pt>
                <c:pt idx="3">
                  <c:v>2.5896212089060601E-2</c:v>
                </c:pt>
                <c:pt idx="4">
                  <c:v>2.7885551431630306E-2</c:v>
                </c:pt>
                <c:pt idx="5">
                  <c:v>2.879925478568085E-2</c:v>
                </c:pt>
                <c:pt idx="6">
                  <c:v>2.7686523815770182E-2</c:v>
                </c:pt>
                <c:pt idx="7">
                  <c:v>3.0535764729115657E-2</c:v>
                </c:pt>
                <c:pt idx="8">
                  <c:v>3.1928994946238937E-2</c:v>
                </c:pt>
                <c:pt idx="9">
                  <c:v>3.0871028542329072E-2</c:v>
                </c:pt>
                <c:pt idx="10">
                  <c:v>3.3234231066110738E-2</c:v>
                </c:pt>
                <c:pt idx="11">
                  <c:v>3.0065953887828858E-2</c:v>
                </c:pt>
                <c:pt idx="12">
                  <c:v>4.1023904101319397E-2</c:v>
                </c:pt>
                <c:pt idx="13">
                  <c:v>3.5839143042933994E-2</c:v>
                </c:pt>
                <c:pt idx="14">
                  <c:v>5.3568628964766205E-2</c:v>
                </c:pt>
                <c:pt idx="15">
                  <c:v>5.3386633769865681E-2</c:v>
                </c:pt>
                <c:pt idx="16">
                  <c:v>3.9285645482406373E-2</c:v>
                </c:pt>
                <c:pt idx="17">
                  <c:v>3.6645719635213514E-2</c:v>
                </c:pt>
                <c:pt idx="18">
                  <c:v>4.5760228560438411E-2</c:v>
                </c:pt>
                <c:pt idx="19">
                  <c:v>5.0269968294132397E-2</c:v>
                </c:pt>
                <c:pt idx="20">
                  <c:v>5.593641603159049E-2</c:v>
                </c:pt>
                <c:pt idx="21">
                  <c:v>5.7422773253372521E-2</c:v>
                </c:pt>
                <c:pt idx="22">
                  <c:v>5.7122808164678997E-2</c:v>
                </c:pt>
                <c:pt idx="23">
                  <c:v>6.6216489988806734E-2</c:v>
                </c:pt>
                <c:pt idx="24">
                  <c:v>7.4861494419438304E-2</c:v>
                </c:pt>
                <c:pt idx="25">
                  <c:v>4.3925921563102703E-2</c:v>
                </c:pt>
                <c:pt idx="26">
                  <c:v>3.7862898950486633E-2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8E-4C9F-875F-F541EA6D0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637696"/>
        <c:axId val="28464448"/>
      </c:lineChart>
      <c:catAx>
        <c:axId val="207457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70208"/>
        <c:crosses val="autoZero"/>
        <c:auto val="1"/>
        <c:lblAlgn val="ctr"/>
        <c:lblOffset val="100"/>
        <c:noMultiLvlLbl val="0"/>
      </c:catAx>
      <c:valAx>
        <c:axId val="28470208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572608"/>
        <c:crosses val="autoZero"/>
        <c:crossBetween val="between"/>
      </c:valAx>
      <c:valAx>
        <c:axId val="28464448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5637696"/>
        <c:crosses val="max"/>
        <c:crossBetween val="between"/>
      </c:valAx>
      <c:catAx>
        <c:axId val="255637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6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 és relatív átlagtól való</a:t>
            </a:r>
            <a:r>
              <a:rPr lang="hu-HU" baseline="0"/>
              <a:t> eltérés (Óra)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11-4E31-BDC1-E4D5CCED08E1}"/>
            </c:ext>
          </c:extLst>
        </c:ser>
        <c:ser>
          <c:idx val="1"/>
          <c:order val="1"/>
          <c:tx>
            <c:strRef>
              <c:f>'working hours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SE'!$G$30:$AG$30</c:f>
              <c:numCache>
                <c:formatCode>General</c:formatCode>
                <c:ptCount val="27"/>
                <c:pt idx="0">
                  <c:v>1481.5601391523301</c:v>
                </c:pt>
                <c:pt idx="1">
                  <c:v>1492.8650294742599</c:v>
                </c:pt>
                <c:pt idx="2">
                  <c:v>1497.2855524486299</c:v>
                </c:pt>
                <c:pt idx="3">
                  <c:v>1496.3372183634899</c:v>
                </c:pt>
                <c:pt idx="4">
                  <c:v>1504.89135750424</c:v>
                </c:pt>
                <c:pt idx="5">
                  <c:v>1485.5954995884799</c:v>
                </c:pt>
                <c:pt idx="6">
                  <c:v>1464.50008655287</c:v>
                </c:pt>
                <c:pt idx="7">
                  <c:v>1443.66342756516</c:v>
                </c:pt>
                <c:pt idx="8">
                  <c:v>1431.2983502570501</c:v>
                </c:pt>
                <c:pt idx="9">
                  <c:v>1452.6123991156501</c:v>
                </c:pt>
                <c:pt idx="10">
                  <c:v>1451.47568511689</c:v>
                </c:pt>
                <c:pt idx="11">
                  <c:v>1450.11726826222</c:v>
                </c:pt>
                <c:pt idx="12">
                  <c:v>1461.6867015882101</c:v>
                </c:pt>
                <c:pt idx="13">
                  <c:v>1471.2827549588701</c:v>
                </c:pt>
                <c:pt idx="14">
                  <c:v>1457.9316138515701</c:v>
                </c:pt>
                <c:pt idx="15">
                  <c:v>1483.0175891487199</c:v>
                </c:pt>
                <c:pt idx="16">
                  <c:v>1483.8625893551</c:v>
                </c:pt>
                <c:pt idx="17">
                  <c:v>1471.37194201233</c:v>
                </c:pt>
                <c:pt idx="18">
                  <c:v>1462.89289906718</c:v>
                </c:pt>
                <c:pt idx="19">
                  <c:v>1464.3597542590701</c:v>
                </c:pt>
                <c:pt idx="20">
                  <c:v>1465.87117288071</c:v>
                </c:pt>
                <c:pt idx="21">
                  <c:v>1478.11109158103</c:v>
                </c:pt>
                <c:pt idx="22">
                  <c:v>1466.7091051677401</c:v>
                </c:pt>
                <c:pt idx="23">
                  <c:v>1466.18058667684</c:v>
                </c:pt>
                <c:pt idx="24">
                  <c:v>1453.42360181864</c:v>
                </c:pt>
                <c:pt idx="25">
                  <c:v>1426.15544289783</c:v>
                </c:pt>
                <c:pt idx="26">
                  <c:v>1444.28508500871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1-4E31-BDC1-E4D5CCED0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752784"/>
        <c:axId val="28511008"/>
      </c:lineChart>
      <c:lineChart>
        <c:grouping val="standard"/>
        <c:varyColors val="0"/>
        <c:ser>
          <c:idx val="6"/>
          <c:order val="2"/>
          <c:tx>
            <c:strRef>
              <c:f>'working hours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SE'!$G$35:$AG$35</c:f>
              <c:numCache>
                <c:formatCode>0.00</c:formatCode>
                <c:ptCount val="27"/>
                <c:pt idx="0">
                  <c:v>0.13686288475593367</c:v>
                </c:pt>
                <c:pt idx="1">
                  <c:v>0.12895845554881538</c:v>
                </c:pt>
                <c:pt idx="2">
                  <c:v>0.12665855804762438</c:v>
                </c:pt>
                <c:pt idx="3">
                  <c:v>0.12775591988059493</c:v>
                </c:pt>
                <c:pt idx="4">
                  <c:v>0.12188180770087721</c:v>
                </c:pt>
                <c:pt idx="5">
                  <c:v>0.13671049939461871</c:v>
                </c:pt>
                <c:pt idx="6">
                  <c:v>0.1424642972786373</c:v>
                </c:pt>
                <c:pt idx="7">
                  <c:v>0.14921736079892797</c:v>
                </c:pt>
                <c:pt idx="8">
                  <c:v>0.15222255835332676</c:v>
                </c:pt>
                <c:pt idx="9">
                  <c:v>0.14325934752927788</c:v>
                </c:pt>
                <c:pt idx="10">
                  <c:v>0.14289766484080604</c:v>
                </c:pt>
                <c:pt idx="11">
                  <c:v>0.14098220785140694</c:v>
                </c:pt>
                <c:pt idx="12">
                  <c:v>0.13280060940670332</c:v>
                </c:pt>
                <c:pt idx="13">
                  <c:v>0.12542607919483623</c:v>
                </c:pt>
                <c:pt idx="14">
                  <c:v>0.11873044826497649</c:v>
                </c:pt>
                <c:pt idx="15">
                  <c:v>0.10506681445275617</c:v>
                </c:pt>
                <c:pt idx="16">
                  <c:v>0.10566529310592661</c:v>
                </c:pt>
                <c:pt idx="17">
                  <c:v>0.1070861722380677</c:v>
                </c:pt>
                <c:pt idx="18">
                  <c:v>0.10929393053766605</c:v>
                </c:pt>
                <c:pt idx="19">
                  <c:v>0.10820194975927179</c:v>
                </c:pt>
                <c:pt idx="20">
                  <c:v>0.10617497296975574</c:v>
                </c:pt>
                <c:pt idx="21">
                  <c:v>0.10042597897346257</c:v>
                </c:pt>
                <c:pt idx="22">
                  <c:v>0.10227820343637077</c:v>
                </c:pt>
                <c:pt idx="23">
                  <c:v>0.1003841035153886</c:v>
                </c:pt>
                <c:pt idx="24">
                  <c:v>0.10419066197329371</c:v>
                </c:pt>
                <c:pt idx="25">
                  <c:v>7.5964078751784694E-2</c:v>
                </c:pt>
                <c:pt idx="26">
                  <c:v>9.0950910045103819E-2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11-4E31-BDC1-E4D5CCED0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905920"/>
        <c:axId val="28489888"/>
      </c:lineChart>
      <c:catAx>
        <c:axId val="197975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11008"/>
        <c:crosses val="autoZero"/>
        <c:auto val="1"/>
        <c:lblAlgn val="ctr"/>
        <c:lblOffset val="100"/>
        <c:noMultiLvlLbl val="0"/>
      </c:catAx>
      <c:valAx>
        <c:axId val="28511008"/>
        <c:scaling>
          <c:orientation val="minMax"/>
          <c:max val="2000"/>
          <c:min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9752784"/>
        <c:crosses val="autoZero"/>
        <c:crossBetween val="between"/>
      </c:valAx>
      <c:valAx>
        <c:axId val="2848988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62905920"/>
        <c:crosses val="max"/>
        <c:crossBetween val="between"/>
      </c:valAx>
      <c:catAx>
        <c:axId val="26290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 (Óra)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31-4F18-A30B-6577C69FAB70}"/>
            </c:ext>
          </c:extLst>
        </c:ser>
        <c:ser>
          <c:idx val="1"/>
          <c:order val="1"/>
          <c:tx>
            <c:strRef>
              <c:f>'working hours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FI'!$G$30:$AG$30</c:f>
              <c:numCache>
                <c:formatCode>General</c:formatCode>
                <c:ptCount val="27"/>
                <c:pt idx="0">
                  <c:v>1677</c:v>
                </c:pt>
                <c:pt idx="1">
                  <c:v>1675</c:v>
                </c:pt>
                <c:pt idx="2">
                  <c:v>1671</c:v>
                </c:pt>
                <c:pt idx="3">
                  <c:v>1661</c:v>
                </c:pt>
                <c:pt idx="4">
                  <c:v>1661</c:v>
                </c:pt>
                <c:pt idx="5">
                  <c:v>1650</c:v>
                </c:pt>
                <c:pt idx="6">
                  <c:v>1636</c:v>
                </c:pt>
                <c:pt idx="7">
                  <c:v>1628</c:v>
                </c:pt>
                <c:pt idx="8">
                  <c:v>1623</c:v>
                </c:pt>
                <c:pt idx="9">
                  <c:v>1624</c:v>
                </c:pt>
                <c:pt idx="10">
                  <c:v>1613</c:v>
                </c:pt>
                <c:pt idx="11">
                  <c:v>1608</c:v>
                </c:pt>
                <c:pt idx="12">
                  <c:v>1605</c:v>
                </c:pt>
                <c:pt idx="13">
                  <c:v>1601</c:v>
                </c:pt>
                <c:pt idx="14">
                  <c:v>1580</c:v>
                </c:pt>
                <c:pt idx="15">
                  <c:v>1585</c:v>
                </c:pt>
                <c:pt idx="16">
                  <c:v>1578</c:v>
                </c:pt>
                <c:pt idx="17">
                  <c:v>1568</c:v>
                </c:pt>
                <c:pt idx="18">
                  <c:v>1560</c:v>
                </c:pt>
                <c:pt idx="19">
                  <c:v>1558</c:v>
                </c:pt>
                <c:pt idx="20">
                  <c:v>1555</c:v>
                </c:pt>
                <c:pt idx="21">
                  <c:v>1555</c:v>
                </c:pt>
                <c:pt idx="22">
                  <c:v>1548.8796108904401</c:v>
                </c:pt>
                <c:pt idx="23">
                  <c:v>1546.37323846403</c:v>
                </c:pt>
                <c:pt idx="24">
                  <c:v>1538.37118618515</c:v>
                </c:pt>
                <c:pt idx="25">
                  <c:v>1528.78994195106</c:v>
                </c:pt>
                <c:pt idx="26">
                  <c:v>1518.26736906017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31-4F18-A30B-6577C69FA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9116704"/>
        <c:axId val="28281568"/>
      </c:lineChart>
      <c:lineChart>
        <c:grouping val="standard"/>
        <c:varyColors val="0"/>
        <c:ser>
          <c:idx val="6"/>
          <c:order val="2"/>
          <c:tx>
            <c:strRef>
              <c:f>'working hours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FI'!$G$35:$AG$35</c:f>
              <c:numCache>
                <c:formatCode>0.00</c:formatCode>
                <c:ptCount val="27"/>
                <c:pt idx="0">
                  <c:v>2.3002236620329925E-2</c:v>
                </c:pt>
                <c:pt idx="1">
                  <c:v>2.2688214841802418E-2</c:v>
                </c:pt>
                <c:pt idx="2">
                  <c:v>2.5333846896590326E-2</c:v>
                </c:pt>
                <c:pt idx="3">
                  <c:v>3.1770780477646136E-2</c:v>
                </c:pt>
                <c:pt idx="4">
                  <c:v>3.079095368867282E-2</c:v>
                </c:pt>
                <c:pt idx="5">
                  <c:v>4.1173942440283863E-2</c:v>
                </c:pt>
                <c:pt idx="6">
                  <c:v>4.204279498927694E-2</c:v>
                </c:pt>
                <c:pt idx="7">
                  <c:v>4.0583760610068007E-2</c:v>
                </c:pt>
                <c:pt idx="8">
                  <c:v>3.8675069006093646E-2</c:v>
                </c:pt>
                <c:pt idx="9">
                  <c:v>4.21761369657149E-2</c:v>
                </c:pt>
                <c:pt idx="10">
                  <c:v>4.7516895537630624E-2</c:v>
                </c:pt>
                <c:pt idx="11">
                  <c:v>4.7455926491896984E-2</c:v>
                </c:pt>
                <c:pt idx="12">
                  <c:v>4.7774724645228452E-2</c:v>
                </c:pt>
                <c:pt idx="13">
                  <c:v>4.8318317814980583E-2</c:v>
                </c:pt>
                <c:pt idx="14">
                  <c:v>4.4944304305965903E-2</c:v>
                </c:pt>
                <c:pt idx="15">
                  <c:v>4.3525100800315207E-2</c:v>
                </c:pt>
                <c:pt idx="16">
                  <c:v>4.8927995352862054E-2</c:v>
                </c:pt>
                <c:pt idx="17">
                  <c:v>4.8446662632515257E-2</c:v>
                </c:pt>
                <c:pt idx="18">
                  <c:v>5.0168697074637107E-2</c:v>
                </c:pt>
                <c:pt idx="19">
                  <c:v>5.1174850828874699E-2</c:v>
                </c:pt>
                <c:pt idx="20">
                  <c:v>5.1828057781761652E-2</c:v>
                </c:pt>
                <c:pt idx="21">
                  <c:v>5.3631617634349191E-2</c:v>
                </c:pt>
                <c:pt idx="22">
                  <c:v>5.1984485505514981E-2</c:v>
                </c:pt>
                <c:pt idx="23">
                  <c:v>5.1179670593162134E-2</c:v>
                </c:pt>
                <c:pt idx="24">
                  <c:v>5.1833703394175666E-2</c:v>
                </c:pt>
                <c:pt idx="25">
                  <c:v>9.4650415277654307E-3</c:v>
                </c:pt>
                <c:pt idx="26">
                  <c:v>4.4385637933774903E-2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31-4F18-A30B-6577C69FA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807056"/>
        <c:axId val="28496608"/>
      </c:lineChart>
      <c:catAx>
        <c:axId val="198911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281568"/>
        <c:crosses val="autoZero"/>
        <c:auto val="1"/>
        <c:lblAlgn val="ctr"/>
        <c:lblOffset val="100"/>
        <c:noMultiLvlLbl val="0"/>
      </c:catAx>
      <c:valAx>
        <c:axId val="28281568"/>
        <c:scaling>
          <c:orientation val="minMax"/>
          <c:max val="2000"/>
          <c:min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116704"/>
        <c:crosses val="autoZero"/>
        <c:crossBetween val="between"/>
      </c:valAx>
      <c:valAx>
        <c:axId val="28496608"/>
        <c:scaling>
          <c:orientation val="minMax"/>
          <c:max val="0.16000000000000003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5807056"/>
        <c:crosses val="max"/>
        <c:crossBetween val="between"/>
      </c:valAx>
      <c:catAx>
        <c:axId val="25580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9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HU distance from the average (absolut)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HU'!$G$33:$AG$33</c:f>
              <c:numCache>
                <c:formatCode>#\ ##0_ ;\-#\ ##0\ </c:formatCode>
                <c:ptCount val="27"/>
                <c:pt idx="0">
                  <c:v>231.51705310066018</c:v>
                </c:pt>
                <c:pt idx="1">
                  <c:v>232.11500911260623</c:v>
                </c:pt>
                <c:pt idx="2">
                  <c:v>239.86681210339407</c:v>
                </c:pt>
                <c:pt idx="3">
                  <c:v>229.59713506952062</c:v>
                </c:pt>
                <c:pt idx="4">
                  <c:v>238.63143137021734</c:v>
                </c:pt>
                <c:pt idx="5">
                  <c:v>211.54564170338358</c:v>
                </c:pt>
                <c:pt idx="6">
                  <c:v>189.99928464164827</c:v>
                </c:pt>
                <c:pt idx="7">
                  <c:v>186.7348301596362</c:v>
                </c:pt>
                <c:pt idx="8">
                  <c:v>168.00507736443183</c:v>
                </c:pt>
                <c:pt idx="9">
                  <c:v>163.08993528378051</c:v>
                </c:pt>
                <c:pt idx="10">
                  <c:v>140.63164088358235</c:v>
                </c:pt>
                <c:pt idx="11">
                  <c:v>125.78913487442833</c:v>
                </c:pt>
                <c:pt idx="12">
                  <c:v>102.27448251988108</c:v>
                </c:pt>
                <c:pt idx="13">
                  <c:v>108.91480951049289</c:v>
                </c:pt>
                <c:pt idx="14">
                  <c:v>103.8462202952237</c:v>
                </c:pt>
                <c:pt idx="15">
                  <c:v>109.27339759127653</c:v>
                </c:pt>
                <c:pt idx="16">
                  <c:v>94.519630596253592</c:v>
                </c:pt>
                <c:pt idx="17">
                  <c:v>90.468041007619377</c:v>
                </c:pt>
                <c:pt idx="18">
                  <c:v>91.203086784576271</c:v>
                </c:pt>
                <c:pt idx="19">
                  <c:v>106.56932515855237</c:v>
                </c:pt>
                <c:pt idx="20">
                  <c:v>105.90209375306586</c:v>
                </c:pt>
                <c:pt idx="21">
                  <c:v>117.07663601678678</c:v>
                </c:pt>
                <c:pt idx="22">
                  <c:v>113.58748616539606</c:v>
                </c:pt>
                <c:pt idx="23">
                  <c:v>100.11489681744411</c:v>
                </c:pt>
                <c:pt idx="24">
                  <c:v>99.730195186121364</c:v>
                </c:pt>
                <c:pt idx="25">
                  <c:v>113.70172932310174</c:v>
                </c:pt>
                <c:pt idx="26">
                  <c:v>108.3133206355551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18-407E-892E-49F1ADCC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3981407"/>
        <c:axId val="883975999"/>
      </c:lineChart>
      <c:catAx>
        <c:axId val="88398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83975999"/>
        <c:crosses val="autoZero"/>
        <c:auto val="1"/>
        <c:lblAlgn val="ctr"/>
        <c:lblOffset val="100"/>
        <c:noMultiLvlLbl val="0"/>
      </c:catAx>
      <c:valAx>
        <c:axId val="88397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83981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</a:t>
            </a:r>
            <a:r>
              <a:rPr lang="en-GB"/>
              <a:t>difference from the average (avg.=100%)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HU'!$G$34:$AG$34</c:f>
              <c:numCache>
                <c:formatCode>0.00</c:formatCode>
                <c:ptCount val="27"/>
                <c:pt idx="0">
                  <c:v>7.4140670154134973</c:v>
                </c:pt>
                <c:pt idx="1">
                  <c:v>7.3837749546645419</c:v>
                </c:pt>
                <c:pt idx="2">
                  <c:v>7.1474380839213518</c:v>
                </c:pt>
                <c:pt idx="3">
                  <c:v>7.4717956058599571</c:v>
                </c:pt>
                <c:pt idx="4">
                  <c:v>7.181654817177078</c:v>
                </c:pt>
                <c:pt idx="5">
                  <c:v>8.134671763691987</c:v>
                </c:pt>
                <c:pt idx="6">
                  <c:v>8.9884586596174891</c:v>
                </c:pt>
                <c:pt idx="7">
                  <c:v>9.0870308896832181</c:v>
                </c:pt>
                <c:pt idx="8">
                  <c:v>10.049070832385421</c:v>
                </c:pt>
                <c:pt idx="9">
                  <c:v>10.396166150694647</c:v>
                </c:pt>
                <c:pt idx="10">
                  <c:v>12.041872998682452</c:v>
                </c:pt>
                <c:pt idx="11">
                  <c:v>13.420164363247782</c:v>
                </c:pt>
                <c:pt idx="12">
                  <c:v>16.480411105013125</c:v>
                </c:pt>
                <c:pt idx="13">
                  <c:v>15.445881033537825</c:v>
                </c:pt>
                <c:pt idx="14">
                  <c:v>15.930803981133115</c:v>
                </c:pt>
                <c:pt idx="15">
                  <c:v>15.164959074549857</c:v>
                </c:pt>
                <c:pt idx="16">
                  <c:v>17.553817751267324</c:v>
                </c:pt>
                <c:pt idx="17">
                  <c:v>18.214520184576532</c:v>
                </c:pt>
                <c:pt idx="18">
                  <c:v>18.008128574582152</c:v>
                </c:pt>
                <c:pt idx="19">
                  <c:v>15.408098647509092</c:v>
                </c:pt>
                <c:pt idx="20">
                  <c:v>15.485981892586109</c:v>
                </c:pt>
                <c:pt idx="21">
                  <c:v>14.034596652978802</c:v>
                </c:pt>
                <c:pt idx="22">
                  <c:v>14.383736879743871</c:v>
                </c:pt>
                <c:pt idx="23">
                  <c:v>16.279146810233549</c:v>
                </c:pt>
                <c:pt idx="24">
                  <c:v>16.26859149113211</c:v>
                </c:pt>
                <c:pt idx="25">
                  <c:v>13.574096716603878</c:v>
                </c:pt>
                <c:pt idx="26">
                  <c:v>14.668432931811594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5B-44C1-922A-9740DDD72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675119"/>
        <c:axId val="1019676367"/>
      </c:lineChart>
      <c:catAx>
        <c:axId val="101967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6367"/>
        <c:crosses val="autoZero"/>
        <c:auto val="1"/>
        <c:lblAlgn val="ctr"/>
        <c:lblOffset val="100"/>
        <c:noMultiLvlLbl val="0"/>
      </c:catAx>
      <c:valAx>
        <c:axId val="101967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HU'!$G$35:$AG$35</c:f>
              <c:numCache>
                <c:formatCode>0.00</c:formatCode>
                <c:ptCount val="27"/>
                <c:pt idx="0">
                  <c:v>0.13487873766463762</c:v>
                </c:pt>
                <c:pt idx="1">
                  <c:v>0.13543207995095671</c:v>
                </c:pt>
                <c:pt idx="2">
                  <c:v>0.13991027110113313</c:v>
                </c:pt>
                <c:pt idx="3">
                  <c:v>0.13383663750326935</c:v>
                </c:pt>
                <c:pt idx="4">
                  <c:v>0.13924367370152635</c:v>
                </c:pt>
                <c:pt idx="5">
                  <c:v>0.12293059007781548</c:v>
                </c:pt>
                <c:pt idx="6">
                  <c:v>0.11125377974899155</c:v>
                </c:pt>
                <c:pt idx="7">
                  <c:v>0.11004694626220873</c:v>
                </c:pt>
                <c:pt idx="8">
                  <c:v>9.9511687864441353E-2</c:v>
                </c:pt>
                <c:pt idx="9">
                  <c:v>9.6189305317439772E-2</c:v>
                </c:pt>
                <c:pt idx="10">
                  <c:v>8.3043559760961921E-2</c:v>
                </c:pt>
                <c:pt idx="11">
                  <c:v>7.4514735656932923E-2</c:v>
                </c:pt>
                <c:pt idx="12">
                  <c:v>6.0678097993308741E-2</c:v>
                </c:pt>
                <c:pt idx="13">
                  <c:v>6.4742179344039238E-2</c:v>
                </c:pt>
                <c:pt idx="14">
                  <c:v>6.2771470993196701E-2</c:v>
                </c:pt>
                <c:pt idx="15">
                  <c:v>6.5941490186954763E-2</c:v>
                </c:pt>
                <c:pt idx="16">
                  <c:v>5.6967664480155805E-2</c:v>
                </c:pt>
                <c:pt idx="17">
                  <c:v>5.4901254047129262E-2</c:v>
                </c:pt>
                <c:pt idx="18">
                  <c:v>5.5530478686800659E-2</c:v>
                </c:pt>
                <c:pt idx="19">
                  <c:v>6.4900934429158924E-2</c:v>
                </c:pt>
                <c:pt idx="20">
                  <c:v>6.4574529851332746E-2</c:v>
                </c:pt>
                <c:pt idx="21">
                  <c:v>7.125249301608913E-2</c:v>
                </c:pt>
                <c:pt idx="22">
                  <c:v>6.9522962520836021E-2</c:v>
                </c:pt>
                <c:pt idx="23">
                  <c:v>6.1428280711331308E-2</c:v>
                </c:pt>
                <c:pt idx="24">
                  <c:v>6.1468136350039435E-2</c:v>
                </c:pt>
                <c:pt idx="25">
                  <c:v>7.3669727045394998E-2</c:v>
                </c:pt>
                <c:pt idx="26">
                  <c:v>6.8173608227180757E-2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C9-4B09-8C83-333FEBCFE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675119"/>
        <c:axId val="1019676367"/>
      </c:lineChart>
      <c:catAx>
        <c:axId val="101967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6367"/>
        <c:crosses val="autoZero"/>
        <c:auto val="1"/>
        <c:lblAlgn val="ctr"/>
        <c:lblOffset val="100"/>
        <c:noMultiLvlLbl val="0"/>
      </c:catAx>
      <c:valAx>
        <c:axId val="101967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és EU átlag, átlaghoz mért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C0-4802-9793-35F1D1820E56}"/>
            </c:ext>
          </c:extLst>
        </c:ser>
        <c:ser>
          <c:idx val="1"/>
          <c:order val="1"/>
          <c:tx>
            <c:strRef>
              <c:f>'working hours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HU'!$G$30:$AG$30</c:f>
              <c:numCache>
                <c:formatCode>#\ ##0_ ;\-#\ ##0\ </c:formatCode>
                <c:ptCount val="27"/>
                <c:pt idx="0">
                  <c:v>1948</c:v>
                </c:pt>
                <c:pt idx="1">
                  <c:v>1946</c:v>
                </c:pt>
                <c:pt idx="2">
                  <c:v>1954.3</c:v>
                </c:pt>
                <c:pt idx="3">
                  <c:v>1945.1</c:v>
                </c:pt>
                <c:pt idx="4">
                  <c:v>1952.4</c:v>
                </c:pt>
                <c:pt idx="5">
                  <c:v>1932.4</c:v>
                </c:pt>
                <c:pt idx="6">
                  <c:v>1897.8</c:v>
                </c:pt>
                <c:pt idx="7">
                  <c:v>1883.6</c:v>
                </c:pt>
                <c:pt idx="8">
                  <c:v>1856.3</c:v>
                </c:pt>
                <c:pt idx="9">
                  <c:v>1858.6</c:v>
                </c:pt>
                <c:pt idx="10">
                  <c:v>1834.1</c:v>
                </c:pt>
                <c:pt idx="11">
                  <c:v>1813.9</c:v>
                </c:pt>
                <c:pt idx="12">
                  <c:v>1787.8</c:v>
                </c:pt>
                <c:pt idx="13">
                  <c:v>1791.2</c:v>
                </c:pt>
                <c:pt idx="14">
                  <c:v>1758.2</c:v>
                </c:pt>
                <c:pt idx="15">
                  <c:v>1766.4</c:v>
                </c:pt>
                <c:pt idx="16">
                  <c:v>1753.7</c:v>
                </c:pt>
                <c:pt idx="17">
                  <c:v>1738.3</c:v>
                </c:pt>
                <c:pt idx="18">
                  <c:v>1733.6</c:v>
                </c:pt>
                <c:pt idx="19">
                  <c:v>1748.6</c:v>
                </c:pt>
                <c:pt idx="20">
                  <c:v>1745.9</c:v>
                </c:pt>
                <c:pt idx="21">
                  <c:v>1760.2</c:v>
                </c:pt>
                <c:pt idx="22">
                  <c:v>1747.4</c:v>
                </c:pt>
                <c:pt idx="23">
                  <c:v>1729.9</c:v>
                </c:pt>
                <c:pt idx="24">
                  <c:v>1722.2</c:v>
                </c:pt>
                <c:pt idx="25">
                  <c:v>1657.1</c:v>
                </c:pt>
                <c:pt idx="26">
                  <c:v>1697.1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C0-4802-9793-35F1D1820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455584"/>
        <c:axId val="1387452224"/>
      </c:lineChart>
      <c:lineChart>
        <c:grouping val="standard"/>
        <c:varyColors val="0"/>
        <c:ser>
          <c:idx val="6"/>
          <c:order val="2"/>
          <c:tx>
            <c:strRef>
              <c:f>'working hours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HU'!$G$35:$AG$35</c:f>
              <c:numCache>
                <c:formatCode>0.00</c:formatCode>
                <c:ptCount val="27"/>
                <c:pt idx="0">
                  <c:v>0.13487873766463762</c:v>
                </c:pt>
                <c:pt idx="1">
                  <c:v>0.13543207995095671</c:v>
                </c:pt>
                <c:pt idx="2">
                  <c:v>0.13991027110113313</c:v>
                </c:pt>
                <c:pt idx="3">
                  <c:v>0.13383663750326935</c:v>
                </c:pt>
                <c:pt idx="4">
                  <c:v>0.13924367370152635</c:v>
                </c:pt>
                <c:pt idx="5">
                  <c:v>0.12293059007781548</c:v>
                </c:pt>
                <c:pt idx="6">
                  <c:v>0.11125377974899155</c:v>
                </c:pt>
                <c:pt idx="7">
                  <c:v>0.11004694626220873</c:v>
                </c:pt>
                <c:pt idx="8">
                  <c:v>9.9511687864441353E-2</c:v>
                </c:pt>
                <c:pt idx="9">
                  <c:v>9.6189305317439772E-2</c:v>
                </c:pt>
                <c:pt idx="10">
                  <c:v>8.3043559760961921E-2</c:v>
                </c:pt>
                <c:pt idx="11">
                  <c:v>7.4514735656932923E-2</c:v>
                </c:pt>
                <c:pt idx="12">
                  <c:v>6.0678097993308741E-2</c:v>
                </c:pt>
                <c:pt idx="13">
                  <c:v>6.4742179344039238E-2</c:v>
                </c:pt>
                <c:pt idx="14">
                  <c:v>6.2771470993196701E-2</c:v>
                </c:pt>
                <c:pt idx="15">
                  <c:v>6.5941490186954763E-2</c:v>
                </c:pt>
                <c:pt idx="16">
                  <c:v>5.6967664480155805E-2</c:v>
                </c:pt>
                <c:pt idx="17">
                  <c:v>5.4901254047129262E-2</c:v>
                </c:pt>
                <c:pt idx="18">
                  <c:v>5.5530478686800659E-2</c:v>
                </c:pt>
                <c:pt idx="19">
                  <c:v>6.4900934429158924E-2</c:v>
                </c:pt>
                <c:pt idx="20">
                  <c:v>6.4574529851332746E-2</c:v>
                </c:pt>
                <c:pt idx="21">
                  <c:v>7.125249301608913E-2</c:v>
                </c:pt>
                <c:pt idx="22">
                  <c:v>6.9522962520836021E-2</c:v>
                </c:pt>
                <c:pt idx="23">
                  <c:v>6.1428280711331308E-2</c:v>
                </c:pt>
                <c:pt idx="24">
                  <c:v>6.1468136350039435E-2</c:v>
                </c:pt>
                <c:pt idx="25">
                  <c:v>7.3669727045394998E-2</c:v>
                </c:pt>
                <c:pt idx="26">
                  <c:v>6.8173608227180757E-2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C0-4802-9793-35F1D1820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32272"/>
        <c:axId val="544113552"/>
      </c:lineChart>
      <c:catAx>
        <c:axId val="138745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452224"/>
        <c:crosses val="autoZero"/>
        <c:auto val="1"/>
        <c:lblAlgn val="ctr"/>
        <c:lblOffset val="100"/>
        <c:noMultiLvlLbl val="0"/>
      </c:catAx>
      <c:valAx>
        <c:axId val="138745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455584"/>
        <c:crosses val="autoZero"/>
        <c:crossBetween val="between"/>
      </c:valAx>
      <c:valAx>
        <c:axId val="5441135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4132272"/>
        <c:crosses val="max"/>
        <c:crossBetween val="between"/>
      </c:valAx>
      <c:catAx>
        <c:axId val="544132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4113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'Bineáris differenciák HU'!$A$4:$A$29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'Bineáris differenciák HU'!$F$4:$F$29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6A-4DAF-8FF1-9608EA3B7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114512"/>
        <c:axId val="544109232"/>
      </c:lineChart>
      <c:catAx>
        <c:axId val="54411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4109232"/>
        <c:crosses val="autoZero"/>
        <c:auto val="1"/>
        <c:lblAlgn val="ctr"/>
        <c:lblOffset val="100"/>
        <c:noMultiLvlLbl val="0"/>
      </c:catAx>
      <c:valAx>
        <c:axId val="54410923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4114512"/>
        <c:crosses val="autoZero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HU'!$G$35:$AG$35</c:f>
              <c:numCache>
                <c:formatCode>0.00</c:formatCode>
                <c:ptCount val="27"/>
                <c:pt idx="0">
                  <c:v>0.13487873766463762</c:v>
                </c:pt>
                <c:pt idx="1">
                  <c:v>0.13543207995095671</c:v>
                </c:pt>
                <c:pt idx="2">
                  <c:v>0.13991027110113313</c:v>
                </c:pt>
                <c:pt idx="3">
                  <c:v>0.13383663750326935</c:v>
                </c:pt>
                <c:pt idx="4">
                  <c:v>0.13924367370152635</c:v>
                </c:pt>
                <c:pt idx="5">
                  <c:v>0.12293059007781548</c:v>
                </c:pt>
                <c:pt idx="6">
                  <c:v>0.11125377974899155</c:v>
                </c:pt>
                <c:pt idx="7">
                  <c:v>0.11004694626220873</c:v>
                </c:pt>
                <c:pt idx="8">
                  <c:v>9.9511687864441353E-2</c:v>
                </c:pt>
                <c:pt idx="9">
                  <c:v>9.6189305317439772E-2</c:v>
                </c:pt>
                <c:pt idx="10">
                  <c:v>8.3043559760961921E-2</c:v>
                </c:pt>
                <c:pt idx="11">
                  <c:v>7.4514735656932923E-2</c:v>
                </c:pt>
                <c:pt idx="12">
                  <c:v>6.0678097993308741E-2</c:v>
                </c:pt>
                <c:pt idx="13">
                  <c:v>6.4742179344039238E-2</c:v>
                </c:pt>
                <c:pt idx="14">
                  <c:v>6.2771470993196701E-2</c:v>
                </c:pt>
                <c:pt idx="15">
                  <c:v>6.5941490186954763E-2</c:v>
                </c:pt>
                <c:pt idx="16">
                  <c:v>5.6967664480155805E-2</c:v>
                </c:pt>
                <c:pt idx="17">
                  <c:v>5.4901254047129262E-2</c:v>
                </c:pt>
                <c:pt idx="18">
                  <c:v>5.5530478686800659E-2</c:v>
                </c:pt>
                <c:pt idx="19">
                  <c:v>6.4900934429158924E-2</c:v>
                </c:pt>
                <c:pt idx="20">
                  <c:v>6.4574529851332746E-2</c:v>
                </c:pt>
                <c:pt idx="21">
                  <c:v>7.125249301608913E-2</c:v>
                </c:pt>
                <c:pt idx="22">
                  <c:v>6.9522962520836021E-2</c:v>
                </c:pt>
                <c:pt idx="23">
                  <c:v>6.1428280711331308E-2</c:v>
                </c:pt>
                <c:pt idx="24">
                  <c:v>6.1468136350039435E-2</c:v>
                </c:pt>
                <c:pt idx="25">
                  <c:v>7.3669727045394998E-2</c:v>
                </c:pt>
                <c:pt idx="26">
                  <c:v>6.8173608227180757E-2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5E-4503-B28A-2AA6A8BD1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675119"/>
        <c:axId val="1019676367"/>
      </c:lineChart>
      <c:catAx>
        <c:axId val="101967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6367"/>
        <c:crosses val="autoZero"/>
        <c:auto val="1"/>
        <c:lblAlgn val="ctr"/>
        <c:lblOffset val="100"/>
        <c:noMultiLvlLbl val="0"/>
      </c:catAx>
      <c:valAx>
        <c:axId val="1019676367"/>
        <c:scaling>
          <c:orientation val="minMax"/>
          <c:min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'sum HU'!$B$2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cat>
            <c:numRef>
              <c:f>'sum HU'!$A$8:$A$34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'sum HU'!$B$8:$B$34</c:f>
              <c:numCache>
                <c:formatCode>General</c:formatCode>
                <c:ptCount val="27"/>
                <c:pt idx="0">
                  <c:v>1.5037185013767745E-3</c:v>
                </c:pt>
                <c:pt idx="1">
                  <c:v>1.5707627000992874E-3</c:v>
                </c:pt>
                <c:pt idx="2">
                  <c:v>1.9273751437467179E-3</c:v>
                </c:pt>
                <c:pt idx="3">
                  <c:v>1.5956833643455265E-3</c:v>
                </c:pt>
                <c:pt idx="4">
                  <c:v>1.8915757508502357E-3</c:v>
                </c:pt>
                <c:pt idx="5">
                  <c:v>9.0975558178947591E-4</c:v>
                </c:pt>
                <c:pt idx="6">
                  <c:v>2.6441704533121391E-4</c:v>
                </c:pt>
                <c:pt idx="7">
                  <c:v>1.4495661142224781E-4</c:v>
                </c:pt>
                <c:pt idx="8">
                  <c:v>-3.7735122496419804E-4</c:v>
                </c:pt>
                <c:pt idx="9">
                  <c:v>-2.8501426480749548E-4</c:v>
                </c:pt>
                <c:pt idx="10">
                  <c:v>-1.1505023180390372E-3</c:v>
                </c:pt>
                <c:pt idx="11">
                  <c:v>-1.3702643168236467E-3</c:v>
                </c:pt>
                <c:pt idx="12">
                  <c:v>-1.7008716922341377E-3</c:v>
                </c:pt>
                <c:pt idx="13">
                  <c:v>-1.4898665175165499E-3</c:v>
                </c:pt>
                <c:pt idx="14">
                  <c:v>-1.5278158009630061E-3</c:v>
                </c:pt>
                <c:pt idx="15">
                  <c:v>-1.2273867175112974E-3</c:v>
                </c:pt>
                <c:pt idx="16">
                  <c:v>-1.5213800593942423E-3</c:v>
                </c:pt>
                <c:pt idx="17">
                  <c:v>-1.6829896488589208E-3</c:v>
                </c:pt>
                <c:pt idx="18">
                  <c:v>-1.6920955826603412E-3</c:v>
                </c:pt>
                <c:pt idx="19">
                  <c:v>-1.3378897336964873E-3</c:v>
                </c:pt>
                <c:pt idx="20">
                  <c:v>-1.3301970229717408E-3</c:v>
                </c:pt>
                <c:pt idx="21">
                  <c:v>-1.0921051657544201E-3</c:v>
                </c:pt>
                <c:pt idx="22">
                  <c:v>-1.1988160028306993E-3</c:v>
                </c:pt>
                <c:pt idx="23">
                  <c:v>-1.484627305575012E-3</c:v>
                </c:pt>
                <c:pt idx="24">
                  <c:v>-1.3761175464650499E-3</c:v>
                </c:pt>
                <c:pt idx="25">
                  <c:v>-7.985959019255473E-4</c:v>
                </c:pt>
                <c:pt idx="26">
                  <c:v>-1.5048943705704143E-3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38-433E-B38E-027ACFEB8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2821104"/>
        <c:axId val="342828592"/>
      </c:lineChart>
      <c:catAx>
        <c:axId val="34282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auto val="1"/>
        <c:lblAlgn val="ctr"/>
        <c:lblOffset val="100"/>
        <c:noMultiLvlLbl val="0"/>
      </c:cat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Std.Dev./avg differences with and</a:t>
            </a:r>
            <a:r>
              <a:rPr lang="hu-HU" baseline="0"/>
              <a:t> without HU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HU'!$B$2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HU'!$B$8:$B$34</c:f>
              <c:numCache>
                <c:formatCode>General</c:formatCode>
                <c:ptCount val="27"/>
                <c:pt idx="0">
                  <c:v>1.5037185013767745E-3</c:v>
                </c:pt>
                <c:pt idx="1">
                  <c:v>1.5707627000992874E-3</c:v>
                </c:pt>
                <c:pt idx="2">
                  <c:v>1.9273751437467179E-3</c:v>
                </c:pt>
                <c:pt idx="3">
                  <c:v>1.5956833643455265E-3</c:v>
                </c:pt>
                <c:pt idx="4">
                  <c:v>1.8915757508502357E-3</c:v>
                </c:pt>
                <c:pt idx="5">
                  <c:v>9.0975558178947591E-4</c:v>
                </c:pt>
                <c:pt idx="6">
                  <c:v>2.6441704533121391E-4</c:v>
                </c:pt>
                <c:pt idx="7">
                  <c:v>1.4495661142224781E-4</c:v>
                </c:pt>
                <c:pt idx="8">
                  <c:v>-3.7735122496419804E-4</c:v>
                </c:pt>
                <c:pt idx="9">
                  <c:v>-2.8501426480749548E-4</c:v>
                </c:pt>
                <c:pt idx="10">
                  <c:v>-1.1505023180390372E-3</c:v>
                </c:pt>
                <c:pt idx="11">
                  <c:v>-1.3702643168236467E-3</c:v>
                </c:pt>
                <c:pt idx="12">
                  <c:v>-1.7008716922341377E-3</c:v>
                </c:pt>
                <c:pt idx="13">
                  <c:v>-1.4898665175165499E-3</c:v>
                </c:pt>
                <c:pt idx="14">
                  <c:v>-1.5278158009630061E-3</c:v>
                </c:pt>
                <c:pt idx="15">
                  <c:v>-1.2273867175112974E-3</c:v>
                </c:pt>
                <c:pt idx="16">
                  <c:v>-1.5213800593942423E-3</c:v>
                </c:pt>
                <c:pt idx="17">
                  <c:v>-1.6829896488589208E-3</c:v>
                </c:pt>
                <c:pt idx="18">
                  <c:v>-1.6920955826603412E-3</c:v>
                </c:pt>
                <c:pt idx="19">
                  <c:v>-1.3378897336964873E-3</c:v>
                </c:pt>
                <c:pt idx="20">
                  <c:v>-1.3301970229717408E-3</c:v>
                </c:pt>
                <c:pt idx="21">
                  <c:v>-1.0921051657544201E-3</c:v>
                </c:pt>
                <c:pt idx="22">
                  <c:v>-1.1988160028306993E-3</c:v>
                </c:pt>
                <c:pt idx="23">
                  <c:v>-1.484627305575012E-3</c:v>
                </c:pt>
                <c:pt idx="24">
                  <c:v>-1.3761175464650499E-3</c:v>
                </c:pt>
                <c:pt idx="25">
                  <c:v>-7.985959019255473E-4</c:v>
                </c:pt>
                <c:pt idx="26">
                  <c:v>-1.5048943705704143E-3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D4-4B86-8D3E-4A04A79AB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HU distance from the average (absolut)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HU'!$G$33:$AG$33</c:f>
              <c:numCache>
                <c:formatCode>#\ ##0_ ;\-#\ ##0\ </c:formatCode>
                <c:ptCount val="27"/>
                <c:pt idx="0">
                  <c:v>231.51705310066018</c:v>
                </c:pt>
                <c:pt idx="1">
                  <c:v>232.11500911260623</c:v>
                </c:pt>
                <c:pt idx="2">
                  <c:v>239.86681210339407</c:v>
                </c:pt>
                <c:pt idx="3">
                  <c:v>229.59713506952062</c:v>
                </c:pt>
                <c:pt idx="4">
                  <c:v>238.63143137021734</c:v>
                </c:pt>
                <c:pt idx="5">
                  <c:v>211.54564170338358</c:v>
                </c:pt>
                <c:pt idx="6">
                  <c:v>189.99928464164827</c:v>
                </c:pt>
                <c:pt idx="7">
                  <c:v>186.7348301596362</c:v>
                </c:pt>
                <c:pt idx="8">
                  <c:v>168.00507736443183</c:v>
                </c:pt>
                <c:pt idx="9">
                  <c:v>163.08993528378051</c:v>
                </c:pt>
                <c:pt idx="10">
                  <c:v>140.63164088358235</c:v>
                </c:pt>
                <c:pt idx="11">
                  <c:v>125.78913487442833</c:v>
                </c:pt>
                <c:pt idx="12">
                  <c:v>102.27448251988108</c:v>
                </c:pt>
                <c:pt idx="13">
                  <c:v>108.91480951049289</c:v>
                </c:pt>
                <c:pt idx="14">
                  <c:v>103.8462202952237</c:v>
                </c:pt>
                <c:pt idx="15">
                  <c:v>109.27339759127653</c:v>
                </c:pt>
                <c:pt idx="16">
                  <c:v>94.519630596253592</c:v>
                </c:pt>
                <c:pt idx="17">
                  <c:v>90.468041007619377</c:v>
                </c:pt>
                <c:pt idx="18">
                  <c:v>91.203086784576271</c:v>
                </c:pt>
                <c:pt idx="19">
                  <c:v>106.56932515855237</c:v>
                </c:pt>
                <c:pt idx="20">
                  <c:v>105.90209375306586</c:v>
                </c:pt>
                <c:pt idx="21">
                  <c:v>117.07663601678678</c:v>
                </c:pt>
                <c:pt idx="22">
                  <c:v>113.58748616539606</c:v>
                </c:pt>
                <c:pt idx="23">
                  <c:v>100.11489681744411</c:v>
                </c:pt>
                <c:pt idx="24">
                  <c:v>99.730195186121364</c:v>
                </c:pt>
                <c:pt idx="25">
                  <c:v>113.70172932310174</c:v>
                </c:pt>
                <c:pt idx="26">
                  <c:v>108.3133206355551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C5-44D2-A4C8-FAEC1E588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3981407"/>
        <c:axId val="883975999"/>
      </c:lineChart>
      <c:catAx>
        <c:axId val="88398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83975999"/>
        <c:crosses val="autoZero"/>
        <c:auto val="1"/>
        <c:lblAlgn val="ctr"/>
        <c:lblOffset val="100"/>
        <c:noMultiLvlLbl val="0"/>
      </c:catAx>
      <c:valAx>
        <c:axId val="88397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83981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</a:t>
            </a:r>
            <a:r>
              <a:rPr lang="en-GB"/>
              <a:t>difference from the average (avg.=100%)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HU'!$G$34:$AG$34</c:f>
              <c:numCache>
                <c:formatCode>0.00</c:formatCode>
                <c:ptCount val="27"/>
                <c:pt idx="0">
                  <c:v>7.4140670154134973</c:v>
                </c:pt>
                <c:pt idx="1">
                  <c:v>7.3837749546645419</c:v>
                </c:pt>
                <c:pt idx="2">
                  <c:v>7.1474380839213518</c:v>
                </c:pt>
                <c:pt idx="3">
                  <c:v>7.4717956058599571</c:v>
                </c:pt>
                <c:pt idx="4">
                  <c:v>7.181654817177078</c:v>
                </c:pt>
                <c:pt idx="5">
                  <c:v>8.134671763691987</c:v>
                </c:pt>
                <c:pt idx="6">
                  <c:v>8.9884586596174891</c:v>
                </c:pt>
                <c:pt idx="7">
                  <c:v>9.0870308896832181</c:v>
                </c:pt>
                <c:pt idx="8">
                  <c:v>10.049070832385421</c:v>
                </c:pt>
                <c:pt idx="9">
                  <c:v>10.396166150694647</c:v>
                </c:pt>
                <c:pt idx="10">
                  <c:v>12.041872998682452</c:v>
                </c:pt>
                <c:pt idx="11">
                  <c:v>13.420164363247782</c:v>
                </c:pt>
                <c:pt idx="12">
                  <c:v>16.480411105013125</c:v>
                </c:pt>
                <c:pt idx="13">
                  <c:v>15.445881033537825</c:v>
                </c:pt>
                <c:pt idx="14">
                  <c:v>15.930803981133115</c:v>
                </c:pt>
                <c:pt idx="15">
                  <c:v>15.164959074549857</c:v>
                </c:pt>
                <c:pt idx="16">
                  <c:v>17.553817751267324</c:v>
                </c:pt>
                <c:pt idx="17">
                  <c:v>18.214520184576532</c:v>
                </c:pt>
                <c:pt idx="18">
                  <c:v>18.008128574582152</c:v>
                </c:pt>
                <c:pt idx="19">
                  <c:v>15.408098647509092</c:v>
                </c:pt>
                <c:pt idx="20">
                  <c:v>15.485981892586109</c:v>
                </c:pt>
                <c:pt idx="21">
                  <c:v>14.034596652978802</c:v>
                </c:pt>
                <c:pt idx="22">
                  <c:v>14.383736879743871</c:v>
                </c:pt>
                <c:pt idx="23">
                  <c:v>16.279146810233549</c:v>
                </c:pt>
                <c:pt idx="24">
                  <c:v>16.26859149113211</c:v>
                </c:pt>
                <c:pt idx="25">
                  <c:v>13.574096716603878</c:v>
                </c:pt>
                <c:pt idx="26">
                  <c:v>14.668432931811594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5-42E7-8EDC-D781D651D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675119"/>
        <c:axId val="1019676367"/>
      </c:lineChart>
      <c:catAx>
        <c:axId val="101967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6367"/>
        <c:crosses val="autoZero"/>
        <c:auto val="1"/>
        <c:lblAlgn val="ctr"/>
        <c:lblOffset val="100"/>
        <c:noMultiLvlLbl val="0"/>
      </c:catAx>
      <c:valAx>
        <c:axId val="101967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HU'!$G$35:$AG$35</c:f>
              <c:numCache>
                <c:formatCode>0.00</c:formatCode>
                <c:ptCount val="27"/>
                <c:pt idx="0">
                  <c:v>0.13487873766463762</c:v>
                </c:pt>
                <c:pt idx="1">
                  <c:v>0.13543207995095671</c:v>
                </c:pt>
                <c:pt idx="2">
                  <c:v>0.13991027110113313</c:v>
                </c:pt>
                <c:pt idx="3">
                  <c:v>0.13383663750326935</c:v>
                </c:pt>
                <c:pt idx="4">
                  <c:v>0.13924367370152635</c:v>
                </c:pt>
                <c:pt idx="5">
                  <c:v>0.12293059007781548</c:v>
                </c:pt>
                <c:pt idx="6">
                  <c:v>0.11125377974899155</c:v>
                </c:pt>
                <c:pt idx="7">
                  <c:v>0.11004694626220873</c:v>
                </c:pt>
                <c:pt idx="8">
                  <c:v>9.9511687864441353E-2</c:v>
                </c:pt>
                <c:pt idx="9">
                  <c:v>9.6189305317439772E-2</c:v>
                </c:pt>
                <c:pt idx="10">
                  <c:v>8.3043559760961921E-2</c:v>
                </c:pt>
                <c:pt idx="11">
                  <c:v>7.4514735656932923E-2</c:v>
                </c:pt>
                <c:pt idx="12">
                  <c:v>6.0678097993308741E-2</c:v>
                </c:pt>
                <c:pt idx="13">
                  <c:v>6.4742179344039238E-2</c:v>
                </c:pt>
                <c:pt idx="14">
                  <c:v>6.2771470993196701E-2</c:v>
                </c:pt>
                <c:pt idx="15">
                  <c:v>6.5941490186954763E-2</c:v>
                </c:pt>
                <c:pt idx="16">
                  <c:v>5.6967664480155805E-2</c:v>
                </c:pt>
                <c:pt idx="17">
                  <c:v>5.4901254047129262E-2</c:v>
                </c:pt>
                <c:pt idx="18">
                  <c:v>5.5530478686800659E-2</c:v>
                </c:pt>
                <c:pt idx="19">
                  <c:v>6.4900934429158924E-2</c:v>
                </c:pt>
                <c:pt idx="20">
                  <c:v>6.4574529851332746E-2</c:v>
                </c:pt>
                <c:pt idx="21">
                  <c:v>7.125249301608913E-2</c:v>
                </c:pt>
                <c:pt idx="22">
                  <c:v>6.9522962520836021E-2</c:v>
                </c:pt>
                <c:pt idx="23">
                  <c:v>6.1428280711331308E-2</c:v>
                </c:pt>
                <c:pt idx="24">
                  <c:v>6.1468136350039435E-2</c:v>
                </c:pt>
                <c:pt idx="25">
                  <c:v>7.3669727045394998E-2</c:v>
                </c:pt>
                <c:pt idx="26">
                  <c:v>6.8173608227180757E-2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F5-4CE7-B11A-E03A4E7FC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9675119"/>
        <c:axId val="1019676367"/>
      </c:lineChart>
      <c:catAx>
        <c:axId val="101967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6367"/>
        <c:crosses val="autoZero"/>
        <c:auto val="1"/>
        <c:lblAlgn val="ctr"/>
        <c:lblOffset val="100"/>
        <c:noMultiLvlLbl val="0"/>
      </c:catAx>
      <c:valAx>
        <c:axId val="101967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1967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Magyarország és EU átlag, átlaghoz mért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HU'!$A$29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28-4552-94B4-02AF3243D992}"/>
            </c:ext>
          </c:extLst>
        </c:ser>
        <c:ser>
          <c:idx val="1"/>
          <c:order val="1"/>
          <c:tx>
            <c:strRef>
              <c:f>'working hours 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HU'!$G$30:$AG$30</c:f>
              <c:numCache>
                <c:formatCode>#\ ##0_ ;\-#\ ##0\ </c:formatCode>
                <c:ptCount val="27"/>
                <c:pt idx="0">
                  <c:v>1948</c:v>
                </c:pt>
                <c:pt idx="1">
                  <c:v>1946</c:v>
                </c:pt>
                <c:pt idx="2">
                  <c:v>1954.3</c:v>
                </c:pt>
                <c:pt idx="3">
                  <c:v>1945.1</c:v>
                </c:pt>
                <c:pt idx="4">
                  <c:v>1952.4</c:v>
                </c:pt>
                <c:pt idx="5">
                  <c:v>1932.4</c:v>
                </c:pt>
                <c:pt idx="6">
                  <c:v>1897.8</c:v>
                </c:pt>
                <c:pt idx="7">
                  <c:v>1883.6</c:v>
                </c:pt>
                <c:pt idx="8">
                  <c:v>1856.3</c:v>
                </c:pt>
                <c:pt idx="9">
                  <c:v>1858.6</c:v>
                </c:pt>
                <c:pt idx="10">
                  <c:v>1834.1</c:v>
                </c:pt>
                <c:pt idx="11">
                  <c:v>1813.9</c:v>
                </c:pt>
                <c:pt idx="12">
                  <c:v>1787.8</c:v>
                </c:pt>
                <c:pt idx="13">
                  <c:v>1791.2</c:v>
                </c:pt>
                <c:pt idx="14">
                  <c:v>1758.2</c:v>
                </c:pt>
                <c:pt idx="15">
                  <c:v>1766.4</c:v>
                </c:pt>
                <c:pt idx="16">
                  <c:v>1753.7</c:v>
                </c:pt>
                <c:pt idx="17">
                  <c:v>1738.3</c:v>
                </c:pt>
                <c:pt idx="18">
                  <c:v>1733.6</c:v>
                </c:pt>
                <c:pt idx="19">
                  <c:v>1748.6</c:v>
                </c:pt>
                <c:pt idx="20">
                  <c:v>1745.9</c:v>
                </c:pt>
                <c:pt idx="21">
                  <c:v>1760.2</c:v>
                </c:pt>
                <c:pt idx="22">
                  <c:v>1747.4</c:v>
                </c:pt>
                <c:pt idx="23">
                  <c:v>1729.9</c:v>
                </c:pt>
                <c:pt idx="24">
                  <c:v>1722.2</c:v>
                </c:pt>
                <c:pt idx="25">
                  <c:v>1657.1</c:v>
                </c:pt>
                <c:pt idx="26">
                  <c:v>1697.1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28-4552-94B4-02AF3243D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455584"/>
        <c:axId val="1387452224"/>
      </c:lineChart>
      <c:lineChart>
        <c:grouping val="standard"/>
        <c:varyColors val="0"/>
        <c:ser>
          <c:idx val="6"/>
          <c:order val="2"/>
          <c:tx>
            <c:strRef>
              <c:f>'working hours 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HU'!$G$4:$AG$4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HU'!$G$35:$AG$35</c:f>
              <c:numCache>
                <c:formatCode>0.00</c:formatCode>
                <c:ptCount val="27"/>
                <c:pt idx="0">
                  <c:v>0.13487873766463762</c:v>
                </c:pt>
                <c:pt idx="1">
                  <c:v>0.13543207995095671</c:v>
                </c:pt>
                <c:pt idx="2">
                  <c:v>0.13991027110113313</c:v>
                </c:pt>
                <c:pt idx="3">
                  <c:v>0.13383663750326935</c:v>
                </c:pt>
                <c:pt idx="4">
                  <c:v>0.13924367370152635</c:v>
                </c:pt>
                <c:pt idx="5">
                  <c:v>0.12293059007781548</c:v>
                </c:pt>
                <c:pt idx="6">
                  <c:v>0.11125377974899155</c:v>
                </c:pt>
                <c:pt idx="7">
                  <c:v>0.11004694626220873</c:v>
                </c:pt>
                <c:pt idx="8">
                  <c:v>9.9511687864441353E-2</c:v>
                </c:pt>
                <c:pt idx="9">
                  <c:v>9.6189305317439772E-2</c:v>
                </c:pt>
                <c:pt idx="10">
                  <c:v>8.3043559760961921E-2</c:v>
                </c:pt>
                <c:pt idx="11">
                  <c:v>7.4514735656932923E-2</c:v>
                </c:pt>
                <c:pt idx="12">
                  <c:v>6.0678097993308741E-2</c:v>
                </c:pt>
                <c:pt idx="13">
                  <c:v>6.4742179344039238E-2</c:v>
                </c:pt>
                <c:pt idx="14">
                  <c:v>6.2771470993196701E-2</c:v>
                </c:pt>
                <c:pt idx="15">
                  <c:v>6.5941490186954763E-2</c:v>
                </c:pt>
                <c:pt idx="16">
                  <c:v>5.6967664480155805E-2</c:v>
                </c:pt>
                <c:pt idx="17">
                  <c:v>5.4901254047129262E-2</c:v>
                </c:pt>
                <c:pt idx="18">
                  <c:v>5.5530478686800659E-2</c:v>
                </c:pt>
                <c:pt idx="19">
                  <c:v>6.4900934429158924E-2</c:v>
                </c:pt>
                <c:pt idx="20">
                  <c:v>6.4574529851332746E-2</c:v>
                </c:pt>
                <c:pt idx="21">
                  <c:v>7.125249301608913E-2</c:v>
                </c:pt>
                <c:pt idx="22">
                  <c:v>6.9522962520836021E-2</c:v>
                </c:pt>
                <c:pt idx="23">
                  <c:v>6.1428280711331308E-2</c:v>
                </c:pt>
                <c:pt idx="24">
                  <c:v>6.1468136350039435E-2</c:v>
                </c:pt>
                <c:pt idx="25">
                  <c:v>7.3669727045394998E-2</c:v>
                </c:pt>
                <c:pt idx="26">
                  <c:v>6.8173608227180757E-2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28-4552-94B4-02AF3243D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32272"/>
        <c:axId val="544113552"/>
      </c:lineChart>
      <c:catAx>
        <c:axId val="138745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452224"/>
        <c:crosses val="autoZero"/>
        <c:auto val="1"/>
        <c:lblAlgn val="ctr"/>
        <c:lblOffset val="100"/>
        <c:noMultiLvlLbl val="0"/>
      </c:catAx>
      <c:valAx>
        <c:axId val="138745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7455584"/>
        <c:crosses val="autoZero"/>
        <c:crossBetween val="between"/>
      </c:valAx>
      <c:valAx>
        <c:axId val="5441135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4132272"/>
        <c:crosses val="max"/>
        <c:crossBetween val="between"/>
      </c:valAx>
      <c:catAx>
        <c:axId val="544132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4113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CZ'!$G$35:$AG$35</c:f>
              <c:numCache>
                <c:formatCode>0.00</c:formatCode>
                <c:ptCount val="27"/>
                <c:pt idx="0">
                  <c:v>6.7108496071441232E-2</c:v>
                </c:pt>
                <c:pt idx="1">
                  <c:v>6.7386852291399971E-2</c:v>
                </c:pt>
                <c:pt idx="2">
                  <c:v>7.202700470773396E-2</c:v>
                </c:pt>
                <c:pt idx="3">
                  <c:v>8.47413406544862E-2</c:v>
                </c:pt>
                <c:pt idx="4">
                  <c:v>0.10318343822499376</c:v>
                </c:pt>
                <c:pt idx="5">
                  <c:v>0.10425366180148884</c:v>
                </c:pt>
                <c:pt idx="6">
                  <c:v>6.7644089408779751E-2</c:v>
                </c:pt>
                <c:pt idx="7">
                  <c:v>6.7978194942110839E-2</c:v>
                </c:pt>
                <c:pt idx="8">
                  <c:v>6.5600481476901756E-2</c:v>
                </c:pt>
                <c:pt idx="9">
                  <c:v>6.968151751837863E-2</c:v>
                </c:pt>
                <c:pt idx="10">
                  <c:v>6.4635227746211318E-2</c:v>
                </c:pt>
                <c:pt idx="11">
                  <c:v>5.9900135157910088E-2</c:v>
                </c:pt>
                <c:pt idx="12">
                  <c:v>5.3094298534365952E-2</c:v>
                </c:pt>
                <c:pt idx="13">
                  <c:v>6.3799684186271854E-2</c:v>
                </c:pt>
                <c:pt idx="14">
                  <c:v>7.5224068611715961E-2</c:v>
                </c:pt>
                <c:pt idx="15">
                  <c:v>8.5674289260392569E-2</c:v>
                </c:pt>
                <c:pt idx="16">
                  <c:v>8.8171848491364599E-2</c:v>
                </c:pt>
                <c:pt idx="17">
                  <c:v>7.8051864693822318E-2</c:v>
                </c:pt>
                <c:pt idx="18">
                  <c:v>7.4223894058120868E-2</c:v>
                </c:pt>
                <c:pt idx="19">
                  <c:v>8.0254977500726105E-2</c:v>
                </c:pt>
                <c:pt idx="20">
                  <c:v>6.7973445320253179E-2</c:v>
                </c:pt>
                <c:pt idx="21">
                  <c:v>7.967934347400242E-2</c:v>
                </c:pt>
                <c:pt idx="22">
                  <c:v>8.7302054413861269E-2</c:v>
                </c:pt>
                <c:pt idx="23">
                  <c:v>9.5031706454151654E-2</c:v>
                </c:pt>
                <c:pt idx="24">
                  <c:v>0.1008115154804218</c:v>
                </c:pt>
                <c:pt idx="25">
                  <c:v>0.10379580425277574</c:v>
                </c:pt>
                <c:pt idx="26">
                  <c:v>0.10324479395191863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9C-4332-8AB2-E9660780B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</a:t>
            </a:r>
            <a:r>
              <a:rPr lang="hu-HU" baseline="0"/>
              <a:t> distance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CZ'!$G$33:$AG$33</c:f>
              <c:numCache>
                <c:formatCode>#\ ##0_ ;\-#\ ##0\ </c:formatCode>
                <c:ptCount val="27"/>
                <c:pt idx="0">
                  <c:v>115.19058909869023</c:v>
                </c:pt>
                <c:pt idx="1">
                  <c:v>115.49331472537619</c:v>
                </c:pt>
                <c:pt idx="2">
                  <c:v>123.48548729572417</c:v>
                </c:pt>
                <c:pt idx="3">
                  <c:v>145.37401267082078</c:v>
                </c:pt>
                <c:pt idx="4">
                  <c:v>176.83253323314716</c:v>
                </c:pt>
                <c:pt idx="5">
                  <c:v>179.40536827947358</c:v>
                </c:pt>
                <c:pt idx="6">
                  <c:v>115.52262428207837</c:v>
                </c:pt>
                <c:pt idx="7">
                  <c:v>115.34983130588625</c:v>
                </c:pt>
                <c:pt idx="8">
                  <c:v>110.75295979990187</c:v>
                </c:pt>
                <c:pt idx="9">
                  <c:v>118.14571427711053</c:v>
                </c:pt>
                <c:pt idx="10">
                  <c:v>109.45771307249242</c:v>
                </c:pt>
                <c:pt idx="11">
                  <c:v>101.11806898255827</c:v>
                </c:pt>
                <c:pt idx="12">
                  <c:v>89.49179501238109</c:v>
                </c:pt>
                <c:pt idx="13">
                  <c:v>107.32926386447275</c:v>
                </c:pt>
                <c:pt idx="14">
                  <c:v>124.44722223256372</c:v>
                </c:pt>
                <c:pt idx="15">
                  <c:v>141.97314387585652</c:v>
                </c:pt>
                <c:pt idx="16">
                  <c:v>146.29300015091349</c:v>
                </c:pt>
                <c:pt idx="17">
                  <c:v>128.61635710142946</c:v>
                </c:pt>
                <c:pt idx="18">
                  <c:v>121.90509448788634</c:v>
                </c:pt>
                <c:pt idx="19">
                  <c:v>131.78113486490247</c:v>
                </c:pt>
                <c:pt idx="20">
                  <c:v>111.47630800560569</c:v>
                </c:pt>
                <c:pt idx="21">
                  <c:v>130.92299088897676</c:v>
                </c:pt>
                <c:pt idx="22">
                  <c:v>142.63518898483608</c:v>
                </c:pt>
                <c:pt idx="23">
                  <c:v>154.88125950899394</c:v>
                </c:pt>
                <c:pt idx="24">
                  <c:v>163.56363984451127</c:v>
                </c:pt>
                <c:pt idx="25">
                  <c:v>160.1982647872519</c:v>
                </c:pt>
                <c:pt idx="26">
                  <c:v>164.03395334453512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8-47E5-935C-4FE8681CD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</a:t>
            </a:r>
            <a:r>
              <a:rPr lang="hu-HU" baseline="0"/>
              <a:t> differences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CZ'!$G$34:$AG$34</c:f>
              <c:numCache>
                <c:formatCode>0.00</c:formatCode>
                <c:ptCount val="27"/>
                <c:pt idx="0">
                  <c:v>14.901242890847037</c:v>
                </c:pt>
                <c:pt idx="1">
                  <c:v>14.839690028489752</c:v>
                </c:pt>
                <c:pt idx="2">
                  <c:v>13.883681600501488</c:v>
                </c:pt>
                <c:pt idx="3">
                  <c:v>11.800615759399838</c:v>
                </c:pt>
                <c:pt idx="4">
                  <c:v>9.6914777914211196</c:v>
                </c:pt>
                <c:pt idx="5">
                  <c:v>9.59198921860526</c:v>
                </c:pt>
                <c:pt idx="6">
                  <c:v>14.783257617038846</c:v>
                </c:pt>
                <c:pt idx="7">
                  <c:v>14.710599492257543</c:v>
                </c:pt>
                <c:pt idx="8">
                  <c:v>15.243790555898659</c:v>
                </c:pt>
                <c:pt idx="9">
                  <c:v>14.351007779591599</c:v>
                </c:pt>
                <c:pt idx="10">
                  <c:v>15.471439257961249</c:v>
                </c:pt>
                <c:pt idx="11">
                  <c:v>16.694453148791357</c:v>
                </c:pt>
                <c:pt idx="12">
                  <c:v>18.834414006858712</c:v>
                </c:pt>
                <c:pt idx="13">
                  <c:v>15.674058778729437</c:v>
                </c:pt>
                <c:pt idx="14">
                  <c:v>13.293617567559389</c:v>
                </c:pt>
                <c:pt idx="15">
                  <c:v>11.672113169922758</c:v>
                </c:pt>
                <c:pt idx="16">
                  <c:v>11.341488435483331</c:v>
                </c:pt>
                <c:pt idx="17">
                  <c:v>12.811993716264775</c:v>
                </c:pt>
                <c:pt idx="18">
                  <c:v>13.472750422080415</c:v>
                </c:pt>
                <c:pt idx="19">
                  <c:v>12.4602863416285</c:v>
                </c:pt>
                <c:pt idx="20">
                  <c:v>14.711627390498665</c:v>
                </c:pt>
                <c:pt idx="21">
                  <c:v>12.550304211859846</c:v>
                </c:pt>
                <c:pt idx="22">
                  <c:v>11.454484166654689</c:v>
                </c:pt>
                <c:pt idx="23">
                  <c:v>10.522803781098608</c:v>
                </c:pt>
                <c:pt idx="24">
                  <c:v>9.9195017080584016</c:v>
                </c:pt>
                <c:pt idx="25">
                  <c:v>9.6343008004898021</c:v>
                </c:pt>
                <c:pt idx="26">
                  <c:v>9.6857183953091379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B0-4EA4-BB22-F520F52F4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átlag és Csehorszäg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4C-49A8-86CD-0D82A5FF74E8}"/>
            </c:ext>
          </c:extLst>
        </c:ser>
        <c:ser>
          <c:idx val="1"/>
          <c:order val="1"/>
          <c:tx>
            <c:strRef>
              <c:f>'working hours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CZ'!$G$30:$AG$30</c:f>
              <c:numCache>
                <c:formatCode>#\ ##0_ ;\-#\ ##0\ </c:formatCode>
                <c:ptCount val="27"/>
                <c:pt idx="0">
                  <c:v>1831.67353599803</c:v>
                </c:pt>
                <c:pt idx="1">
                  <c:v>1829.37830561277</c:v>
                </c:pt>
                <c:pt idx="2">
                  <c:v>1837.9186751923301</c:v>
                </c:pt>
                <c:pt idx="3">
                  <c:v>1860.8768776013001</c:v>
                </c:pt>
                <c:pt idx="4">
                  <c:v>1890.6011018629299</c:v>
                </c:pt>
                <c:pt idx="5">
                  <c:v>1900.2597265760901</c:v>
                </c:pt>
                <c:pt idx="6">
                  <c:v>1823.32333964043</c:v>
                </c:pt>
                <c:pt idx="7">
                  <c:v>1812.21500114625</c:v>
                </c:pt>
                <c:pt idx="8">
                  <c:v>1799.04788243547</c:v>
                </c:pt>
                <c:pt idx="9">
                  <c:v>1813.6557789933299</c:v>
                </c:pt>
                <c:pt idx="10">
                  <c:v>1802.92607218891</c:v>
                </c:pt>
                <c:pt idx="11">
                  <c:v>1789.22893410813</c:v>
                </c:pt>
                <c:pt idx="12">
                  <c:v>1775.0173124925</c:v>
                </c:pt>
                <c:pt idx="13">
                  <c:v>1789.6144543539799</c:v>
                </c:pt>
                <c:pt idx="14">
                  <c:v>1778.8010019373401</c:v>
                </c:pt>
                <c:pt idx="15">
                  <c:v>1799.0997462845801</c:v>
                </c:pt>
                <c:pt idx="16">
                  <c:v>1805.4733695546599</c:v>
                </c:pt>
                <c:pt idx="17">
                  <c:v>1776.44831609381</c:v>
                </c:pt>
                <c:pt idx="18">
                  <c:v>1764.30200770331</c:v>
                </c:pt>
                <c:pt idx="19">
                  <c:v>1773.81180970635</c:v>
                </c:pt>
                <c:pt idx="20">
                  <c:v>1751.4742142525399</c:v>
                </c:pt>
                <c:pt idx="21">
                  <c:v>1774.04635487219</c:v>
                </c:pt>
                <c:pt idx="22">
                  <c:v>1776.4477028194401</c:v>
                </c:pt>
                <c:pt idx="23">
                  <c:v>1784.6663626915499</c:v>
                </c:pt>
                <c:pt idx="24">
                  <c:v>1786.03344465839</c:v>
                </c:pt>
                <c:pt idx="25">
                  <c:v>1703.5965354641501</c:v>
                </c:pt>
                <c:pt idx="26">
                  <c:v>1752.8206327089799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4C-49A8-86CD-0D82A5FF7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40192"/>
        <c:axId val="1847313040"/>
      </c:lineChart>
      <c:lineChart>
        <c:grouping val="standard"/>
        <c:varyColors val="0"/>
        <c:ser>
          <c:idx val="6"/>
          <c:order val="2"/>
          <c:tx>
            <c:strRef>
              <c:f>'working hours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CZ'!$G$35:$AG$35</c:f>
              <c:numCache>
                <c:formatCode>0.00</c:formatCode>
                <c:ptCount val="27"/>
                <c:pt idx="0">
                  <c:v>6.7108496071441232E-2</c:v>
                </c:pt>
                <c:pt idx="1">
                  <c:v>6.7386852291399971E-2</c:v>
                </c:pt>
                <c:pt idx="2">
                  <c:v>7.202700470773396E-2</c:v>
                </c:pt>
                <c:pt idx="3">
                  <c:v>8.47413406544862E-2</c:v>
                </c:pt>
                <c:pt idx="4">
                  <c:v>0.10318343822499376</c:v>
                </c:pt>
                <c:pt idx="5">
                  <c:v>0.10425366180148884</c:v>
                </c:pt>
                <c:pt idx="6">
                  <c:v>6.7644089408779751E-2</c:v>
                </c:pt>
                <c:pt idx="7">
                  <c:v>6.7978194942110839E-2</c:v>
                </c:pt>
                <c:pt idx="8">
                  <c:v>6.5600481476901756E-2</c:v>
                </c:pt>
                <c:pt idx="9">
                  <c:v>6.968151751837863E-2</c:v>
                </c:pt>
                <c:pt idx="10">
                  <c:v>6.4635227746211318E-2</c:v>
                </c:pt>
                <c:pt idx="11">
                  <c:v>5.9900135157910088E-2</c:v>
                </c:pt>
                <c:pt idx="12">
                  <c:v>5.3094298534365952E-2</c:v>
                </c:pt>
                <c:pt idx="13">
                  <c:v>6.3799684186271854E-2</c:v>
                </c:pt>
                <c:pt idx="14">
                  <c:v>7.5224068611715961E-2</c:v>
                </c:pt>
                <c:pt idx="15">
                  <c:v>8.5674289260392569E-2</c:v>
                </c:pt>
                <c:pt idx="16">
                  <c:v>8.8171848491364599E-2</c:v>
                </c:pt>
                <c:pt idx="17">
                  <c:v>7.8051864693822318E-2</c:v>
                </c:pt>
                <c:pt idx="18">
                  <c:v>7.4223894058120868E-2</c:v>
                </c:pt>
                <c:pt idx="19">
                  <c:v>8.0254977500726105E-2</c:v>
                </c:pt>
                <c:pt idx="20">
                  <c:v>6.7973445320253179E-2</c:v>
                </c:pt>
                <c:pt idx="21">
                  <c:v>7.967934347400242E-2</c:v>
                </c:pt>
                <c:pt idx="22">
                  <c:v>8.7302054413861269E-2</c:v>
                </c:pt>
                <c:pt idx="23">
                  <c:v>9.5031706454151654E-2</c:v>
                </c:pt>
                <c:pt idx="24">
                  <c:v>0.1008115154804218</c:v>
                </c:pt>
                <c:pt idx="25">
                  <c:v>0.10379580425277574</c:v>
                </c:pt>
                <c:pt idx="26">
                  <c:v>0.10324479395191863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24C-49A8-86CD-0D82A5FF7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62928"/>
        <c:axId val="1847203600"/>
      </c:lineChart>
      <c:catAx>
        <c:axId val="166724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3040"/>
        <c:crosses val="autoZero"/>
        <c:auto val="1"/>
        <c:lblAlgn val="ctr"/>
        <c:lblOffset val="100"/>
        <c:noMultiLvlLbl val="0"/>
      </c:catAx>
      <c:valAx>
        <c:axId val="184731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40192"/>
        <c:crosses val="autoZero"/>
        <c:crossBetween val="between"/>
      </c:valAx>
      <c:valAx>
        <c:axId val="184720360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62928"/>
        <c:crosses val="max"/>
        <c:crossBetween val="between"/>
      </c:valAx>
      <c:catAx>
        <c:axId val="1667262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0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CZ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CZ'!$B$8:$B$34</c:f>
              <c:numCache>
                <c:formatCode>General</c:formatCode>
                <c:ptCount val="27"/>
                <c:pt idx="0">
                  <c:v>-1.8458721488586322E-3</c:v>
                </c:pt>
                <c:pt idx="1">
                  <c:v>-1.8232651611332501E-3</c:v>
                </c:pt>
                <c:pt idx="2">
                  <c:v>-1.6568762246786384E-3</c:v>
                </c:pt>
                <c:pt idx="3">
                  <c:v>-1.127891189182384E-3</c:v>
                </c:pt>
                <c:pt idx="4">
                  <c:v>-3.3657734368677805E-4</c:v>
                </c:pt>
                <c:pt idx="5">
                  <c:v>-1.325754211902036E-4</c:v>
                </c:pt>
                <c:pt idx="6">
                  <c:v>-1.5900716202109505E-3</c:v>
                </c:pt>
                <c:pt idx="7">
                  <c:v>-1.614161206727624E-3</c:v>
                </c:pt>
                <c:pt idx="8">
                  <c:v>-1.6779331723421609E-3</c:v>
                </c:pt>
                <c:pt idx="9">
                  <c:v>-1.368808516362674E-3</c:v>
                </c:pt>
                <c:pt idx="10">
                  <c:v>-1.7581501553614737E-3</c:v>
                </c:pt>
                <c:pt idx="11">
                  <c:v>-1.8130237105079133E-3</c:v>
                </c:pt>
                <c:pt idx="12">
                  <c:v>-1.8954098903673083E-3</c:v>
                </c:pt>
                <c:pt idx="13">
                  <c:v>-1.5187918198779488E-3</c:v>
                </c:pt>
                <c:pt idx="14">
                  <c:v>-1.1090085697025437E-3</c:v>
                </c:pt>
                <c:pt idx="15">
                  <c:v>-4.344247599042117E-4</c:v>
                </c:pt>
                <c:pt idx="16">
                  <c:v>-3.3359169413856027E-4</c:v>
                </c:pt>
                <c:pt idx="17">
                  <c:v>-9.1873708487036354E-4</c:v>
                </c:pt>
                <c:pt idx="18">
                  <c:v>-1.0984158532776345E-3</c:v>
                </c:pt>
                <c:pt idx="19">
                  <c:v>-7.6614659941626195E-4</c:v>
                </c:pt>
                <c:pt idx="20">
                  <c:v>-1.215641054154018E-3</c:v>
                </c:pt>
                <c:pt idx="21">
                  <c:v>-7.6109853390786408E-4</c:v>
                </c:pt>
                <c:pt idx="22">
                  <c:v>-4.788305973557061E-4</c:v>
                </c:pt>
                <c:pt idx="23">
                  <c:v>-1.3596446251210037E-4</c:v>
                </c:pt>
                <c:pt idx="24">
                  <c:v>3.3488304744726249E-4</c:v>
                </c:pt>
                <c:pt idx="25">
                  <c:v>7.1942576280786819E-4</c:v>
                </c:pt>
                <c:pt idx="26">
                  <c:v>-5.5179141174616086E-5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DB-4291-9E95-B7AD0505A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</a:t>
            </a:r>
            <a:r>
              <a:rPr lang="hu-HU" baseline="0"/>
              <a:t> differences from the average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CZ'!$G$35:$AG$35</c:f>
              <c:numCache>
                <c:formatCode>0.00</c:formatCode>
                <c:ptCount val="27"/>
                <c:pt idx="0">
                  <c:v>6.7108496071441232E-2</c:v>
                </c:pt>
                <c:pt idx="1">
                  <c:v>6.7386852291399971E-2</c:v>
                </c:pt>
                <c:pt idx="2">
                  <c:v>7.202700470773396E-2</c:v>
                </c:pt>
                <c:pt idx="3">
                  <c:v>8.47413406544862E-2</c:v>
                </c:pt>
                <c:pt idx="4">
                  <c:v>0.10318343822499376</c:v>
                </c:pt>
                <c:pt idx="5">
                  <c:v>0.10425366180148884</c:v>
                </c:pt>
                <c:pt idx="6">
                  <c:v>6.7644089408779751E-2</c:v>
                </c:pt>
                <c:pt idx="7">
                  <c:v>6.7978194942110839E-2</c:v>
                </c:pt>
                <c:pt idx="8">
                  <c:v>6.5600481476901756E-2</c:v>
                </c:pt>
                <c:pt idx="9">
                  <c:v>6.968151751837863E-2</c:v>
                </c:pt>
                <c:pt idx="10">
                  <c:v>6.4635227746211318E-2</c:v>
                </c:pt>
                <c:pt idx="11">
                  <c:v>5.9900135157910088E-2</c:v>
                </c:pt>
                <c:pt idx="12">
                  <c:v>5.3094298534365952E-2</c:v>
                </c:pt>
                <c:pt idx="13">
                  <c:v>6.3799684186271854E-2</c:v>
                </c:pt>
                <c:pt idx="14">
                  <c:v>7.5224068611715961E-2</c:v>
                </c:pt>
                <c:pt idx="15">
                  <c:v>8.5674289260392569E-2</c:v>
                </c:pt>
                <c:pt idx="16">
                  <c:v>8.8171848491364599E-2</c:v>
                </c:pt>
                <c:pt idx="17">
                  <c:v>7.8051864693822318E-2</c:v>
                </c:pt>
                <c:pt idx="18">
                  <c:v>7.4223894058120868E-2</c:v>
                </c:pt>
                <c:pt idx="19">
                  <c:v>8.0254977500726105E-2</c:v>
                </c:pt>
                <c:pt idx="20">
                  <c:v>6.7973445320253179E-2</c:v>
                </c:pt>
                <c:pt idx="21">
                  <c:v>7.967934347400242E-2</c:v>
                </c:pt>
                <c:pt idx="22">
                  <c:v>8.7302054413861269E-2</c:v>
                </c:pt>
                <c:pt idx="23">
                  <c:v>9.5031706454151654E-2</c:v>
                </c:pt>
                <c:pt idx="24">
                  <c:v>0.1008115154804218</c:v>
                </c:pt>
                <c:pt idx="25">
                  <c:v>0.10379580425277574</c:v>
                </c:pt>
                <c:pt idx="26">
                  <c:v>0.10324479395191863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22-4EFF-A3E6-4C569A039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</a:t>
            </a:r>
            <a:r>
              <a:rPr lang="hu-HU" baseline="0"/>
              <a:t> distance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CZ'!$G$33:$AG$33</c:f>
              <c:numCache>
                <c:formatCode>#\ ##0_ ;\-#\ ##0\ </c:formatCode>
                <c:ptCount val="27"/>
                <c:pt idx="0">
                  <c:v>115.19058909869023</c:v>
                </c:pt>
                <c:pt idx="1">
                  <c:v>115.49331472537619</c:v>
                </c:pt>
                <c:pt idx="2">
                  <c:v>123.48548729572417</c:v>
                </c:pt>
                <c:pt idx="3">
                  <c:v>145.37401267082078</c:v>
                </c:pt>
                <c:pt idx="4">
                  <c:v>176.83253323314716</c:v>
                </c:pt>
                <c:pt idx="5">
                  <c:v>179.40536827947358</c:v>
                </c:pt>
                <c:pt idx="6">
                  <c:v>115.52262428207837</c:v>
                </c:pt>
                <c:pt idx="7">
                  <c:v>115.34983130588625</c:v>
                </c:pt>
                <c:pt idx="8">
                  <c:v>110.75295979990187</c:v>
                </c:pt>
                <c:pt idx="9">
                  <c:v>118.14571427711053</c:v>
                </c:pt>
                <c:pt idx="10">
                  <c:v>109.45771307249242</c:v>
                </c:pt>
                <c:pt idx="11">
                  <c:v>101.11806898255827</c:v>
                </c:pt>
                <c:pt idx="12">
                  <c:v>89.49179501238109</c:v>
                </c:pt>
                <c:pt idx="13">
                  <c:v>107.32926386447275</c:v>
                </c:pt>
                <c:pt idx="14">
                  <c:v>124.44722223256372</c:v>
                </c:pt>
                <c:pt idx="15">
                  <c:v>141.97314387585652</c:v>
                </c:pt>
                <c:pt idx="16">
                  <c:v>146.29300015091349</c:v>
                </c:pt>
                <c:pt idx="17">
                  <c:v>128.61635710142946</c:v>
                </c:pt>
                <c:pt idx="18">
                  <c:v>121.90509448788634</c:v>
                </c:pt>
                <c:pt idx="19">
                  <c:v>131.78113486490247</c:v>
                </c:pt>
                <c:pt idx="20">
                  <c:v>111.47630800560569</c:v>
                </c:pt>
                <c:pt idx="21">
                  <c:v>130.92299088897676</c:v>
                </c:pt>
                <c:pt idx="22">
                  <c:v>142.63518898483608</c:v>
                </c:pt>
                <c:pt idx="23">
                  <c:v>154.88125950899394</c:v>
                </c:pt>
                <c:pt idx="24">
                  <c:v>163.56363984451127</c:v>
                </c:pt>
                <c:pt idx="25">
                  <c:v>160.1982647872519</c:v>
                </c:pt>
                <c:pt idx="26">
                  <c:v>164.03395334453512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2E-40B4-ACA8-384C921D1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</a:t>
            </a:r>
            <a:r>
              <a:rPr lang="hu-HU" baseline="0"/>
              <a:t> differences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CZ'!$G$34:$AG$34</c:f>
              <c:numCache>
                <c:formatCode>0.00</c:formatCode>
                <c:ptCount val="27"/>
                <c:pt idx="0">
                  <c:v>14.901242890847037</c:v>
                </c:pt>
                <c:pt idx="1">
                  <c:v>14.839690028489752</c:v>
                </c:pt>
                <c:pt idx="2">
                  <c:v>13.883681600501488</c:v>
                </c:pt>
                <c:pt idx="3">
                  <c:v>11.800615759399838</c:v>
                </c:pt>
                <c:pt idx="4">
                  <c:v>9.6914777914211196</c:v>
                </c:pt>
                <c:pt idx="5">
                  <c:v>9.59198921860526</c:v>
                </c:pt>
                <c:pt idx="6">
                  <c:v>14.783257617038846</c:v>
                </c:pt>
                <c:pt idx="7">
                  <c:v>14.710599492257543</c:v>
                </c:pt>
                <c:pt idx="8">
                  <c:v>15.243790555898659</c:v>
                </c:pt>
                <c:pt idx="9">
                  <c:v>14.351007779591599</c:v>
                </c:pt>
                <c:pt idx="10">
                  <c:v>15.471439257961249</c:v>
                </c:pt>
                <c:pt idx="11">
                  <c:v>16.694453148791357</c:v>
                </c:pt>
                <c:pt idx="12">
                  <c:v>18.834414006858712</c:v>
                </c:pt>
                <c:pt idx="13">
                  <c:v>15.674058778729437</c:v>
                </c:pt>
                <c:pt idx="14">
                  <c:v>13.293617567559389</c:v>
                </c:pt>
                <c:pt idx="15">
                  <c:v>11.672113169922758</c:v>
                </c:pt>
                <c:pt idx="16">
                  <c:v>11.341488435483331</c:v>
                </c:pt>
                <c:pt idx="17">
                  <c:v>12.811993716264775</c:v>
                </c:pt>
                <c:pt idx="18">
                  <c:v>13.472750422080415</c:v>
                </c:pt>
                <c:pt idx="19">
                  <c:v>12.4602863416285</c:v>
                </c:pt>
                <c:pt idx="20">
                  <c:v>14.711627390498665</c:v>
                </c:pt>
                <c:pt idx="21">
                  <c:v>12.550304211859846</c:v>
                </c:pt>
                <c:pt idx="22">
                  <c:v>11.454484166654689</c:v>
                </c:pt>
                <c:pt idx="23">
                  <c:v>10.522803781098608</c:v>
                </c:pt>
                <c:pt idx="24">
                  <c:v>9.9195017080584016</c:v>
                </c:pt>
                <c:pt idx="25">
                  <c:v>9.6343008004898021</c:v>
                </c:pt>
                <c:pt idx="26">
                  <c:v>9.6857183953091379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2C-466A-A525-C0BE58477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30927"/>
        <c:axId val="1797323855"/>
      </c:lineChart>
      <c:catAx>
        <c:axId val="1797330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23855"/>
        <c:crosses val="autoZero"/>
        <c:auto val="1"/>
        <c:lblAlgn val="ctr"/>
        <c:lblOffset val="100"/>
        <c:noMultiLvlLbl val="0"/>
      </c:catAx>
      <c:valAx>
        <c:axId val="179732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átlag és Csehorszäg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CZ'!$A$29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C1-4369-87CB-3E6A8E9EB477}"/>
            </c:ext>
          </c:extLst>
        </c:ser>
        <c:ser>
          <c:idx val="1"/>
          <c:order val="1"/>
          <c:tx>
            <c:strRef>
              <c:f>'working hours 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CZ'!$G$30:$AG$30</c:f>
              <c:numCache>
                <c:formatCode>#\ ##0_ ;\-#\ ##0\ </c:formatCode>
                <c:ptCount val="27"/>
                <c:pt idx="0">
                  <c:v>1831.67353599803</c:v>
                </c:pt>
                <c:pt idx="1">
                  <c:v>1829.37830561277</c:v>
                </c:pt>
                <c:pt idx="2">
                  <c:v>1837.9186751923301</c:v>
                </c:pt>
                <c:pt idx="3">
                  <c:v>1860.8768776013001</c:v>
                </c:pt>
                <c:pt idx="4">
                  <c:v>1890.6011018629299</c:v>
                </c:pt>
                <c:pt idx="5">
                  <c:v>1900.2597265760901</c:v>
                </c:pt>
                <c:pt idx="6">
                  <c:v>1823.32333964043</c:v>
                </c:pt>
                <c:pt idx="7">
                  <c:v>1812.21500114625</c:v>
                </c:pt>
                <c:pt idx="8">
                  <c:v>1799.04788243547</c:v>
                </c:pt>
                <c:pt idx="9">
                  <c:v>1813.6557789933299</c:v>
                </c:pt>
                <c:pt idx="10">
                  <c:v>1802.92607218891</c:v>
                </c:pt>
                <c:pt idx="11">
                  <c:v>1789.22893410813</c:v>
                </c:pt>
                <c:pt idx="12">
                  <c:v>1775.0173124925</c:v>
                </c:pt>
                <c:pt idx="13">
                  <c:v>1789.6144543539799</c:v>
                </c:pt>
                <c:pt idx="14">
                  <c:v>1778.8010019373401</c:v>
                </c:pt>
                <c:pt idx="15">
                  <c:v>1799.0997462845801</c:v>
                </c:pt>
                <c:pt idx="16">
                  <c:v>1805.4733695546599</c:v>
                </c:pt>
                <c:pt idx="17">
                  <c:v>1776.44831609381</c:v>
                </c:pt>
                <c:pt idx="18">
                  <c:v>1764.30200770331</c:v>
                </c:pt>
                <c:pt idx="19">
                  <c:v>1773.81180970635</c:v>
                </c:pt>
                <c:pt idx="20">
                  <c:v>1751.4742142525399</c:v>
                </c:pt>
                <c:pt idx="21">
                  <c:v>1774.04635487219</c:v>
                </c:pt>
                <c:pt idx="22">
                  <c:v>1776.4477028194401</c:v>
                </c:pt>
                <c:pt idx="23">
                  <c:v>1784.6663626915499</c:v>
                </c:pt>
                <c:pt idx="24">
                  <c:v>1786.03344465839</c:v>
                </c:pt>
                <c:pt idx="25">
                  <c:v>1703.5965354641501</c:v>
                </c:pt>
                <c:pt idx="26">
                  <c:v>1752.8206327089799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C1-4369-87CB-3E6A8E9EB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40192"/>
        <c:axId val="1847313040"/>
      </c:lineChart>
      <c:lineChart>
        <c:grouping val="standard"/>
        <c:varyColors val="0"/>
        <c:ser>
          <c:idx val="6"/>
          <c:order val="2"/>
          <c:tx>
            <c:strRef>
              <c:f>'working hours 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CZ'!$G$4:$AG$4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CZ'!$G$35:$AG$35</c:f>
              <c:numCache>
                <c:formatCode>0.00</c:formatCode>
                <c:ptCount val="27"/>
                <c:pt idx="0">
                  <c:v>6.7108496071441232E-2</c:v>
                </c:pt>
                <c:pt idx="1">
                  <c:v>6.7386852291399971E-2</c:v>
                </c:pt>
                <c:pt idx="2">
                  <c:v>7.202700470773396E-2</c:v>
                </c:pt>
                <c:pt idx="3">
                  <c:v>8.47413406544862E-2</c:v>
                </c:pt>
                <c:pt idx="4">
                  <c:v>0.10318343822499376</c:v>
                </c:pt>
                <c:pt idx="5">
                  <c:v>0.10425366180148884</c:v>
                </c:pt>
                <c:pt idx="6">
                  <c:v>6.7644089408779751E-2</c:v>
                </c:pt>
                <c:pt idx="7">
                  <c:v>6.7978194942110839E-2</c:v>
                </c:pt>
                <c:pt idx="8">
                  <c:v>6.5600481476901756E-2</c:v>
                </c:pt>
                <c:pt idx="9">
                  <c:v>6.968151751837863E-2</c:v>
                </c:pt>
                <c:pt idx="10">
                  <c:v>6.4635227746211318E-2</c:v>
                </c:pt>
                <c:pt idx="11">
                  <c:v>5.9900135157910088E-2</c:v>
                </c:pt>
                <c:pt idx="12">
                  <c:v>5.3094298534365952E-2</c:v>
                </c:pt>
                <c:pt idx="13">
                  <c:v>6.3799684186271854E-2</c:v>
                </c:pt>
                <c:pt idx="14">
                  <c:v>7.5224068611715961E-2</c:v>
                </c:pt>
                <c:pt idx="15">
                  <c:v>8.5674289260392569E-2</c:v>
                </c:pt>
                <c:pt idx="16">
                  <c:v>8.8171848491364599E-2</c:v>
                </c:pt>
                <c:pt idx="17">
                  <c:v>7.8051864693822318E-2</c:v>
                </c:pt>
                <c:pt idx="18">
                  <c:v>7.4223894058120868E-2</c:v>
                </c:pt>
                <c:pt idx="19">
                  <c:v>8.0254977500726105E-2</c:v>
                </c:pt>
                <c:pt idx="20">
                  <c:v>6.7973445320253179E-2</c:v>
                </c:pt>
                <c:pt idx="21">
                  <c:v>7.967934347400242E-2</c:v>
                </c:pt>
                <c:pt idx="22">
                  <c:v>8.7302054413861269E-2</c:v>
                </c:pt>
                <c:pt idx="23">
                  <c:v>9.5031706454151654E-2</c:v>
                </c:pt>
                <c:pt idx="24">
                  <c:v>0.1008115154804218</c:v>
                </c:pt>
                <c:pt idx="25">
                  <c:v>0.10379580425277574</c:v>
                </c:pt>
                <c:pt idx="26">
                  <c:v>0.10324479395191863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C1-4369-87CB-3E6A8E9EB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62928"/>
        <c:axId val="1847203600"/>
      </c:lineChart>
      <c:catAx>
        <c:axId val="166724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313040"/>
        <c:crosses val="autoZero"/>
        <c:auto val="1"/>
        <c:lblAlgn val="ctr"/>
        <c:lblOffset val="100"/>
        <c:noMultiLvlLbl val="0"/>
      </c:catAx>
      <c:valAx>
        <c:axId val="184731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40192"/>
        <c:crosses val="autoZero"/>
        <c:crossBetween val="between"/>
      </c:valAx>
      <c:valAx>
        <c:axId val="184720360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62928"/>
        <c:crosses val="max"/>
        <c:crossBetween val="between"/>
      </c:valAx>
      <c:catAx>
        <c:axId val="1667262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203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SK'!$G$35:$AG$35</c:f>
              <c:numCache>
                <c:formatCode>0.00</c:formatCode>
                <c:ptCount val="27"/>
                <c:pt idx="0">
                  <c:v>7.9533008671752323E-2</c:v>
                </c:pt>
                <c:pt idx="1">
                  <c:v>6.1914894918160955E-2</c:v>
                </c:pt>
                <c:pt idx="2">
                  <c:v>6.7408174852926217E-2</c:v>
                </c:pt>
                <c:pt idx="3">
                  <c:v>6.2079252239451377E-2</c:v>
                </c:pt>
                <c:pt idx="4">
                  <c:v>5.9652997050794798E-2</c:v>
                </c:pt>
                <c:pt idx="5">
                  <c:v>5.5289770017239094E-2</c:v>
                </c:pt>
                <c:pt idx="6">
                  <c:v>5.4572693291144399E-2</c:v>
                </c:pt>
                <c:pt idx="7">
                  <c:v>3.3670813200209287E-2</c:v>
                </c:pt>
                <c:pt idx="8">
                  <c:v>5.7484490620166315E-3</c:v>
                </c:pt>
                <c:pt idx="9">
                  <c:v>2.7419439289239313E-2</c:v>
                </c:pt>
                <c:pt idx="10">
                  <c:v>4.4601743207645025E-2</c:v>
                </c:pt>
                <c:pt idx="11">
                  <c:v>5.0878847265780312E-2</c:v>
                </c:pt>
                <c:pt idx="12">
                  <c:v>6.2576615676259092E-2</c:v>
                </c:pt>
                <c:pt idx="13">
                  <c:v>6.5812152503272839E-2</c:v>
                </c:pt>
                <c:pt idx="14">
                  <c:v>7.5948821731253599E-2</c:v>
                </c:pt>
                <c:pt idx="15">
                  <c:v>8.92348221169912E-2</c:v>
                </c:pt>
                <c:pt idx="16">
                  <c:v>8.0654058512242291E-2</c:v>
                </c:pt>
                <c:pt idx="17">
                  <c:v>8.566895443267232E-2</c:v>
                </c:pt>
                <c:pt idx="18">
                  <c:v>7.8910941528040415E-2</c:v>
                </c:pt>
                <c:pt idx="19">
                  <c:v>7.1843557471874542E-2</c:v>
                </c:pt>
                <c:pt idx="20">
                  <c:v>6.951356054713187E-2</c:v>
                </c:pt>
                <c:pt idx="21">
                  <c:v>5.8958833000792542E-2</c:v>
                </c:pt>
                <c:pt idx="22">
                  <c:v>4.8947677100367515E-2</c:v>
                </c:pt>
                <c:pt idx="23">
                  <c:v>4.5489958909152861E-2</c:v>
                </c:pt>
                <c:pt idx="24">
                  <c:v>4.2846099688478224E-2</c:v>
                </c:pt>
                <c:pt idx="25">
                  <c:v>1.8518954095125703E-2</c:v>
                </c:pt>
                <c:pt idx="26">
                  <c:v>3.5418673952540246E-3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CA-4DEE-857B-44142BD12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SK'!$G$33:$AG$33</c:f>
              <c:numCache>
                <c:formatCode>#\ ##0_ ;\-#\ ##0\ </c:formatCode>
                <c:ptCount val="27"/>
                <c:pt idx="0">
                  <c:v>136.51705310066018</c:v>
                </c:pt>
                <c:pt idx="1">
                  <c:v>106.11500911260623</c:v>
                </c:pt>
                <c:pt idx="2">
                  <c:v>115.56681210339411</c:v>
                </c:pt>
                <c:pt idx="3">
                  <c:v>106.49713506952071</c:v>
                </c:pt>
                <c:pt idx="4">
                  <c:v>102.23143137021725</c:v>
                </c:pt>
                <c:pt idx="5">
                  <c:v>95.14564170338349</c:v>
                </c:pt>
                <c:pt idx="6">
                  <c:v>93.199284641648319</c:v>
                </c:pt>
                <c:pt idx="7">
                  <c:v>57.134830159636294</c:v>
                </c:pt>
                <c:pt idx="8">
                  <c:v>9.7050773644318724</c:v>
                </c:pt>
                <c:pt idx="9">
                  <c:v>46.489935283780596</c:v>
                </c:pt>
                <c:pt idx="10">
                  <c:v>75.53164088358244</c:v>
                </c:pt>
                <c:pt idx="11">
                  <c:v>85.889134874428237</c:v>
                </c:pt>
                <c:pt idx="12">
                  <c:v>105.47448251988112</c:v>
                </c:pt>
                <c:pt idx="13">
                  <c:v>110.71480951049284</c:v>
                </c:pt>
                <c:pt idx="14">
                  <c:v>125.64622029522366</c:v>
                </c:pt>
                <c:pt idx="15">
                  <c:v>147.87339759127644</c:v>
                </c:pt>
                <c:pt idx="16">
                  <c:v>133.81963059625355</c:v>
                </c:pt>
                <c:pt idx="17">
                  <c:v>141.16804100761942</c:v>
                </c:pt>
                <c:pt idx="18">
                  <c:v>129.60308678457636</c:v>
                </c:pt>
                <c:pt idx="19">
                  <c:v>117.96932515855246</c:v>
                </c:pt>
                <c:pt idx="20">
                  <c:v>114.00209375306576</c:v>
                </c:pt>
                <c:pt idx="21">
                  <c:v>96.876636016786733</c:v>
                </c:pt>
                <c:pt idx="22">
                  <c:v>79.971327369715937</c:v>
                </c:pt>
                <c:pt idx="23">
                  <c:v>74.138857374523923</c:v>
                </c:pt>
                <c:pt idx="24">
                  <c:v>69.516502998601254</c:v>
                </c:pt>
                <c:pt idx="25">
                  <c:v>28.582121725161869</c:v>
                </c:pt>
                <c:pt idx="26">
                  <c:v>5.6272717376548371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B2-4B3A-AE66-4A0FEBDC5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SK'!$G$34:$AG$34</c:f>
              <c:numCache>
                <c:formatCode>0.00</c:formatCode>
                <c:ptCount val="27"/>
                <c:pt idx="0">
                  <c:v>12.573395835271214</c:v>
                </c:pt>
                <c:pt idx="1">
                  <c:v>16.151202409723847</c:v>
                </c:pt>
                <c:pt idx="2">
                  <c:v>14.834995936054328</c:v>
                </c:pt>
                <c:pt idx="3">
                  <c:v>16.108441450660706</c:v>
                </c:pt>
                <c:pt idx="4">
                  <c:v>16.763617076079104</c:v>
                </c:pt>
                <c:pt idx="5">
                  <c:v>18.086528478743983</c:v>
                </c:pt>
                <c:pt idx="6">
                  <c:v>18.324182657891136</c:v>
                </c:pt>
                <c:pt idx="7">
                  <c:v>29.699312400146731</c:v>
                </c:pt>
                <c:pt idx="8">
                  <c:v>173.95996541181611</c:v>
                </c:pt>
                <c:pt idx="9">
                  <c:v>36.470475907669176</c:v>
                </c:pt>
                <c:pt idx="10">
                  <c:v>22.420648344269054</c:v>
                </c:pt>
                <c:pt idx="11">
                  <c:v>19.654533342239692</c:v>
                </c:pt>
                <c:pt idx="12">
                  <c:v>15.980410400803914</c:v>
                </c:pt>
                <c:pt idx="13">
                  <c:v>15.194762091245535</c:v>
                </c:pt>
                <c:pt idx="14">
                  <c:v>13.166761211102386</c:v>
                </c:pt>
                <c:pt idx="15">
                  <c:v>11.20638755450144</c:v>
                </c:pt>
                <c:pt idx="16">
                  <c:v>12.398632114070395</c:v>
                </c:pt>
                <c:pt idx="17">
                  <c:v>11.672840022646771</c:v>
                </c:pt>
                <c:pt idx="18">
                  <c:v>12.67251385721532</c:v>
                </c:pt>
                <c:pt idx="19">
                  <c:v>13.919132559540667</c:v>
                </c:pt>
                <c:pt idx="20">
                  <c:v>14.385682334916162</c:v>
                </c:pt>
                <c:pt idx="21">
                  <c:v>16.960986998954976</c:v>
                </c:pt>
                <c:pt idx="22">
                  <c:v>20.429978688253044</c:v>
                </c:pt>
                <c:pt idx="23">
                  <c:v>21.982873231366973</c:v>
                </c:pt>
                <c:pt idx="24">
                  <c:v>23.33934727479782</c:v>
                </c:pt>
                <c:pt idx="25">
                  <c:v>53.998729888487922</c:v>
                </c:pt>
                <c:pt idx="26">
                  <c:v>282.33693936141265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AC-4F6E-B2C2-F6A900E91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8F-44E0-9D68-072DB1F37533}"/>
            </c:ext>
          </c:extLst>
        </c:ser>
        <c:ser>
          <c:idx val="1"/>
          <c:order val="1"/>
          <c:tx>
            <c:strRef>
              <c:f>'working hours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SK'!$G$30:$AG$30</c:f>
              <c:numCache>
                <c:formatCode>#\ ##0_ ;\-#\ ##0\ </c:formatCode>
                <c:ptCount val="27"/>
                <c:pt idx="0">
                  <c:v>1853</c:v>
                </c:pt>
                <c:pt idx="1">
                  <c:v>1820</c:v>
                </c:pt>
                <c:pt idx="2">
                  <c:v>1830</c:v>
                </c:pt>
                <c:pt idx="3">
                  <c:v>1822</c:v>
                </c:pt>
                <c:pt idx="4">
                  <c:v>1816</c:v>
                </c:pt>
                <c:pt idx="5">
                  <c:v>1816</c:v>
                </c:pt>
                <c:pt idx="6">
                  <c:v>1801</c:v>
                </c:pt>
                <c:pt idx="7">
                  <c:v>1754</c:v>
                </c:pt>
                <c:pt idx="8">
                  <c:v>1698</c:v>
                </c:pt>
                <c:pt idx="9">
                  <c:v>1742</c:v>
                </c:pt>
                <c:pt idx="10">
                  <c:v>1769</c:v>
                </c:pt>
                <c:pt idx="11">
                  <c:v>1774</c:v>
                </c:pt>
                <c:pt idx="12">
                  <c:v>1791</c:v>
                </c:pt>
                <c:pt idx="13">
                  <c:v>1793</c:v>
                </c:pt>
                <c:pt idx="14">
                  <c:v>1780</c:v>
                </c:pt>
                <c:pt idx="15">
                  <c:v>1805</c:v>
                </c:pt>
                <c:pt idx="16">
                  <c:v>1793</c:v>
                </c:pt>
                <c:pt idx="17">
                  <c:v>1789</c:v>
                </c:pt>
                <c:pt idx="18">
                  <c:v>1772</c:v>
                </c:pt>
                <c:pt idx="19">
                  <c:v>1760</c:v>
                </c:pt>
                <c:pt idx="20">
                  <c:v>1754</c:v>
                </c:pt>
                <c:pt idx="21">
                  <c:v>1740</c:v>
                </c:pt>
                <c:pt idx="22">
                  <c:v>1713.78384120432</c:v>
                </c:pt>
                <c:pt idx="23">
                  <c:v>1703.9239605570799</c:v>
                </c:pt>
                <c:pt idx="24">
                  <c:v>1691.9863078124799</c:v>
                </c:pt>
                <c:pt idx="25">
                  <c:v>1571.98039240206</c:v>
                </c:pt>
                <c:pt idx="26">
                  <c:v>1583.15940762679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8F-44E0-9D68-072DB1F37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479712"/>
        <c:axId val="1657410208"/>
      </c:lineChart>
      <c:lineChart>
        <c:grouping val="standard"/>
        <c:varyColors val="0"/>
        <c:ser>
          <c:idx val="6"/>
          <c:order val="2"/>
          <c:tx>
            <c:strRef>
              <c:f>'working hours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SK'!$G$35:$AG$35</c:f>
              <c:numCache>
                <c:formatCode>0.00</c:formatCode>
                <c:ptCount val="27"/>
                <c:pt idx="0">
                  <c:v>7.9533008671752323E-2</c:v>
                </c:pt>
                <c:pt idx="1">
                  <c:v>6.1914894918160955E-2</c:v>
                </c:pt>
                <c:pt idx="2">
                  <c:v>6.7408174852926217E-2</c:v>
                </c:pt>
                <c:pt idx="3">
                  <c:v>6.2079252239451377E-2</c:v>
                </c:pt>
                <c:pt idx="4">
                  <c:v>5.9652997050794798E-2</c:v>
                </c:pt>
                <c:pt idx="5">
                  <c:v>5.5289770017239094E-2</c:v>
                </c:pt>
                <c:pt idx="6">
                  <c:v>5.4572693291144399E-2</c:v>
                </c:pt>
                <c:pt idx="7">
                  <c:v>3.3670813200209287E-2</c:v>
                </c:pt>
                <c:pt idx="8">
                  <c:v>5.7484490620166315E-3</c:v>
                </c:pt>
                <c:pt idx="9">
                  <c:v>2.7419439289239313E-2</c:v>
                </c:pt>
                <c:pt idx="10">
                  <c:v>4.4601743207645025E-2</c:v>
                </c:pt>
                <c:pt idx="11">
                  <c:v>5.0878847265780312E-2</c:v>
                </c:pt>
                <c:pt idx="12">
                  <c:v>6.2576615676259092E-2</c:v>
                </c:pt>
                <c:pt idx="13">
                  <c:v>6.5812152503272839E-2</c:v>
                </c:pt>
                <c:pt idx="14">
                  <c:v>7.5948821731253599E-2</c:v>
                </c:pt>
                <c:pt idx="15">
                  <c:v>8.92348221169912E-2</c:v>
                </c:pt>
                <c:pt idx="16">
                  <c:v>8.0654058512242291E-2</c:v>
                </c:pt>
                <c:pt idx="17">
                  <c:v>8.566895443267232E-2</c:v>
                </c:pt>
                <c:pt idx="18">
                  <c:v>7.8910941528040415E-2</c:v>
                </c:pt>
                <c:pt idx="19">
                  <c:v>7.1843557471874542E-2</c:v>
                </c:pt>
                <c:pt idx="20">
                  <c:v>6.951356054713187E-2</c:v>
                </c:pt>
                <c:pt idx="21">
                  <c:v>5.8958833000792542E-2</c:v>
                </c:pt>
                <c:pt idx="22">
                  <c:v>4.8947677100367515E-2</c:v>
                </c:pt>
                <c:pt idx="23">
                  <c:v>4.5489958909152861E-2</c:v>
                </c:pt>
                <c:pt idx="24">
                  <c:v>4.2846099688478224E-2</c:v>
                </c:pt>
                <c:pt idx="25">
                  <c:v>1.8518954095125703E-2</c:v>
                </c:pt>
                <c:pt idx="26">
                  <c:v>3.5418673952540246E-3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8F-44E0-9D68-072DB1F37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531680"/>
        <c:axId val="1657396288"/>
      </c:lineChart>
      <c:catAx>
        <c:axId val="201147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10208"/>
        <c:crosses val="autoZero"/>
        <c:auto val="1"/>
        <c:lblAlgn val="ctr"/>
        <c:lblOffset val="100"/>
        <c:noMultiLvlLbl val="0"/>
      </c:catAx>
      <c:valAx>
        <c:axId val="165741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11479712"/>
        <c:crosses val="autoZero"/>
        <c:crossBetween val="between"/>
      </c:valAx>
      <c:valAx>
        <c:axId val="165739628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11531680"/>
        <c:crosses val="max"/>
        <c:crossBetween val="between"/>
      </c:valAx>
      <c:catAx>
        <c:axId val="2011531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739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SK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SK'!$B$8:$B$34</c:f>
              <c:numCache>
                <c:formatCode>General</c:formatCode>
                <c:ptCount val="27"/>
                <c:pt idx="0">
                  <c:v>-1.4267611925291301E-3</c:v>
                </c:pt>
                <c:pt idx="1">
                  <c:v>-1.9826297591112874E-3</c:v>
                </c:pt>
                <c:pt idx="2">
                  <c:v>-1.8050388621043134E-3</c:v>
                </c:pt>
                <c:pt idx="3">
                  <c:v>-1.913834244182025E-3</c:v>
                </c:pt>
                <c:pt idx="4">
                  <c:v>-2.0218478395605394E-3</c:v>
                </c:pt>
                <c:pt idx="5">
                  <c:v>-1.943164115873669E-3</c:v>
                </c:pt>
                <c:pt idx="6">
                  <c:v>-1.9436795007005819E-3</c:v>
                </c:pt>
                <c:pt idx="7">
                  <c:v>-2.3461390428543977E-3</c:v>
                </c:pt>
                <c:pt idx="8">
                  <c:v>-2.4869914683814109E-3</c:v>
                </c:pt>
                <c:pt idx="9">
                  <c:v>-2.2827917561929201E-3</c:v>
                </c:pt>
                <c:pt idx="10">
                  <c:v>-2.2173569329675541E-3</c:v>
                </c:pt>
                <c:pt idx="11">
                  <c:v>-2.0293639900563487E-3</c:v>
                </c:pt>
                <c:pt idx="12">
                  <c:v>-1.6472506835097933E-3</c:v>
                </c:pt>
                <c:pt idx="13">
                  <c:v>-1.4564204583703833E-3</c:v>
                </c:pt>
                <c:pt idx="14">
                  <c:v>-1.0818940099574237E-3</c:v>
                </c:pt>
                <c:pt idx="15">
                  <c:v>-2.6575157147579187E-4</c:v>
                </c:pt>
                <c:pt idx="16">
                  <c:v>-6.7405692078068014E-4</c:v>
                </c:pt>
                <c:pt idx="17">
                  <c:v>-5.9847129451603975E-4</c:v>
                </c:pt>
                <c:pt idx="18">
                  <c:v>-9.1780753290271466E-4</c:v>
                </c:pt>
                <c:pt idx="19">
                  <c:v>-1.0967599992583593E-3</c:v>
                </c:pt>
                <c:pt idx="20">
                  <c:v>-1.1614720519035338E-3</c:v>
                </c:pt>
                <c:pt idx="21">
                  <c:v>-1.4988373892271672E-3</c:v>
                </c:pt>
                <c:pt idx="22">
                  <c:v>-1.7992924598735915E-3</c:v>
                </c:pt>
                <c:pt idx="23">
                  <c:v>-1.8931314749046912E-3</c:v>
                </c:pt>
                <c:pt idx="24">
                  <c:v>-1.8588524798509309E-3</c:v>
                </c:pt>
                <c:pt idx="25">
                  <c:v>-2.0985460269580813E-3</c:v>
                </c:pt>
                <c:pt idx="26">
                  <c:v>-2.3886019262081837E-3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E-4315-9692-ED55FC54B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SK'!$G$35:$AG$35</c:f>
              <c:numCache>
                <c:formatCode>0.00</c:formatCode>
                <c:ptCount val="27"/>
                <c:pt idx="0">
                  <c:v>7.9533008671752323E-2</c:v>
                </c:pt>
                <c:pt idx="1">
                  <c:v>6.1914894918160955E-2</c:v>
                </c:pt>
                <c:pt idx="2">
                  <c:v>6.7408174852926217E-2</c:v>
                </c:pt>
                <c:pt idx="3">
                  <c:v>6.2079252239451377E-2</c:v>
                </c:pt>
                <c:pt idx="4">
                  <c:v>5.9652997050794798E-2</c:v>
                </c:pt>
                <c:pt idx="5">
                  <c:v>5.5289770017239094E-2</c:v>
                </c:pt>
                <c:pt idx="6">
                  <c:v>5.4572693291144399E-2</c:v>
                </c:pt>
                <c:pt idx="7">
                  <c:v>3.3670813200209287E-2</c:v>
                </c:pt>
                <c:pt idx="8">
                  <c:v>5.7484490620166315E-3</c:v>
                </c:pt>
                <c:pt idx="9">
                  <c:v>2.7419439289239313E-2</c:v>
                </c:pt>
                <c:pt idx="10">
                  <c:v>4.4601743207645025E-2</c:v>
                </c:pt>
                <c:pt idx="11">
                  <c:v>5.0878847265780312E-2</c:v>
                </c:pt>
                <c:pt idx="12">
                  <c:v>6.2576615676259092E-2</c:v>
                </c:pt>
                <c:pt idx="13">
                  <c:v>6.5812152503272839E-2</c:v>
                </c:pt>
                <c:pt idx="14">
                  <c:v>7.5948821731253599E-2</c:v>
                </c:pt>
                <c:pt idx="15">
                  <c:v>8.92348221169912E-2</c:v>
                </c:pt>
                <c:pt idx="16">
                  <c:v>8.0654058512242291E-2</c:v>
                </c:pt>
                <c:pt idx="17">
                  <c:v>8.566895443267232E-2</c:v>
                </c:pt>
                <c:pt idx="18">
                  <c:v>7.8910941528040415E-2</c:v>
                </c:pt>
                <c:pt idx="19">
                  <c:v>7.1843557471874542E-2</c:v>
                </c:pt>
                <c:pt idx="20">
                  <c:v>6.951356054713187E-2</c:v>
                </c:pt>
                <c:pt idx="21">
                  <c:v>5.8958833000792542E-2</c:v>
                </c:pt>
                <c:pt idx="22">
                  <c:v>4.8947677100367515E-2</c:v>
                </c:pt>
                <c:pt idx="23">
                  <c:v>4.5489958909152861E-2</c:v>
                </c:pt>
                <c:pt idx="24">
                  <c:v>4.2846099688478224E-2</c:v>
                </c:pt>
                <c:pt idx="25">
                  <c:v>1.8518954095125703E-2</c:v>
                </c:pt>
                <c:pt idx="26">
                  <c:v>3.5418673952540246E-3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90-4B61-BD93-6ADF3B9DD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SK'!$G$33:$AG$33</c:f>
              <c:numCache>
                <c:formatCode>#\ ##0_ ;\-#\ ##0\ </c:formatCode>
                <c:ptCount val="27"/>
                <c:pt idx="0">
                  <c:v>136.51705310066018</c:v>
                </c:pt>
                <c:pt idx="1">
                  <c:v>106.11500911260623</c:v>
                </c:pt>
                <c:pt idx="2">
                  <c:v>115.56681210339411</c:v>
                </c:pt>
                <c:pt idx="3">
                  <c:v>106.49713506952071</c:v>
                </c:pt>
                <c:pt idx="4">
                  <c:v>102.23143137021725</c:v>
                </c:pt>
                <c:pt idx="5">
                  <c:v>95.14564170338349</c:v>
                </c:pt>
                <c:pt idx="6">
                  <c:v>93.199284641648319</c:v>
                </c:pt>
                <c:pt idx="7">
                  <c:v>57.134830159636294</c:v>
                </c:pt>
                <c:pt idx="8">
                  <c:v>9.7050773644318724</c:v>
                </c:pt>
                <c:pt idx="9">
                  <c:v>46.489935283780596</c:v>
                </c:pt>
                <c:pt idx="10">
                  <c:v>75.53164088358244</c:v>
                </c:pt>
                <c:pt idx="11">
                  <c:v>85.889134874428237</c:v>
                </c:pt>
                <c:pt idx="12">
                  <c:v>105.47448251988112</c:v>
                </c:pt>
                <c:pt idx="13">
                  <c:v>110.71480951049284</c:v>
                </c:pt>
                <c:pt idx="14">
                  <c:v>125.64622029522366</c:v>
                </c:pt>
                <c:pt idx="15">
                  <c:v>147.87339759127644</c:v>
                </c:pt>
                <c:pt idx="16">
                  <c:v>133.81963059625355</c:v>
                </c:pt>
                <c:pt idx="17">
                  <c:v>141.16804100761942</c:v>
                </c:pt>
                <c:pt idx="18">
                  <c:v>129.60308678457636</c:v>
                </c:pt>
                <c:pt idx="19">
                  <c:v>117.96932515855246</c:v>
                </c:pt>
                <c:pt idx="20">
                  <c:v>114.00209375306576</c:v>
                </c:pt>
                <c:pt idx="21">
                  <c:v>96.876636016786733</c:v>
                </c:pt>
                <c:pt idx="22">
                  <c:v>79.971327369715937</c:v>
                </c:pt>
                <c:pt idx="23">
                  <c:v>74.138857374523923</c:v>
                </c:pt>
                <c:pt idx="24">
                  <c:v>69.516502998601254</c:v>
                </c:pt>
                <c:pt idx="25">
                  <c:v>28.582121725161869</c:v>
                </c:pt>
                <c:pt idx="26">
                  <c:v>5.6272717376548371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C2-4F48-884F-2B679620E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SK'!$G$34:$AG$34</c:f>
              <c:numCache>
                <c:formatCode>0.00</c:formatCode>
                <c:ptCount val="27"/>
                <c:pt idx="0">
                  <c:v>12.573395835271214</c:v>
                </c:pt>
                <c:pt idx="1">
                  <c:v>16.151202409723847</c:v>
                </c:pt>
                <c:pt idx="2">
                  <c:v>14.834995936054328</c:v>
                </c:pt>
                <c:pt idx="3">
                  <c:v>16.108441450660706</c:v>
                </c:pt>
                <c:pt idx="4">
                  <c:v>16.763617076079104</c:v>
                </c:pt>
                <c:pt idx="5">
                  <c:v>18.086528478743983</c:v>
                </c:pt>
                <c:pt idx="6">
                  <c:v>18.324182657891136</c:v>
                </c:pt>
                <c:pt idx="7">
                  <c:v>29.699312400146731</c:v>
                </c:pt>
                <c:pt idx="8">
                  <c:v>173.95996541181611</c:v>
                </c:pt>
                <c:pt idx="9">
                  <c:v>36.470475907669176</c:v>
                </c:pt>
                <c:pt idx="10">
                  <c:v>22.420648344269054</c:v>
                </c:pt>
                <c:pt idx="11">
                  <c:v>19.654533342239692</c:v>
                </c:pt>
                <c:pt idx="12">
                  <c:v>15.980410400803914</c:v>
                </c:pt>
                <c:pt idx="13">
                  <c:v>15.194762091245535</c:v>
                </c:pt>
                <c:pt idx="14">
                  <c:v>13.166761211102386</c:v>
                </c:pt>
                <c:pt idx="15">
                  <c:v>11.20638755450144</c:v>
                </c:pt>
                <c:pt idx="16">
                  <c:v>12.398632114070395</c:v>
                </c:pt>
                <c:pt idx="17">
                  <c:v>11.672840022646771</c:v>
                </c:pt>
                <c:pt idx="18">
                  <c:v>12.67251385721532</c:v>
                </c:pt>
                <c:pt idx="19">
                  <c:v>13.919132559540667</c:v>
                </c:pt>
                <c:pt idx="20">
                  <c:v>14.385682334916162</c:v>
                </c:pt>
                <c:pt idx="21">
                  <c:v>16.960986998954976</c:v>
                </c:pt>
                <c:pt idx="22">
                  <c:v>20.429978688253044</c:v>
                </c:pt>
                <c:pt idx="23">
                  <c:v>21.982873231366973</c:v>
                </c:pt>
                <c:pt idx="24">
                  <c:v>23.33934727479782</c:v>
                </c:pt>
                <c:pt idx="25">
                  <c:v>53.998729888487922</c:v>
                </c:pt>
                <c:pt idx="26">
                  <c:v>282.33693936141265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D8-4EC8-96FA-208AAF65E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52303"/>
        <c:axId val="1797236911"/>
      </c:lineChart>
      <c:catAx>
        <c:axId val="179725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36911"/>
        <c:crosses val="autoZero"/>
        <c:auto val="1"/>
        <c:lblAlgn val="ctr"/>
        <c:lblOffset val="100"/>
        <c:noMultiLvlLbl val="0"/>
      </c:catAx>
      <c:valAx>
        <c:axId val="1797236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52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2-4AAB-B080-B8A85A3B764D}"/>
            </c:ext>
          </c:extLst>
        </c:ser>
        <c:ser>
          <c:idx val="1"/>
          <c:order val="1"/>
          <c:tx>
            <c:strRef>
              <c:f>'working hours 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SK'!$G$30:$AG$30</c:f>
              <c:numCache>
                <c:formatCode>#\ ##0_ ;\-#\ ##0\ </c:formatCode>
                <c:ptCount val="27"/>
                <c:pt idx="0">
                  <c:v>1853</c:v>
                </c:pt>
                <c:pt idx="1">
                  <c:v>1820</c:v>
                </c:pt>
                <c:pt idx="2">
                  <c:v>1830</c:v>
                </c:pt>
                <c:pt idx="3">
                  <c:v>1822</c:v>
                </c:pt>
                <c:pt idx="4">
                  <c:v>1816</c:v>
                </c:pt>
                <c:pt idx="5">
                  <c:v>1816</c:v>
                </c:pt>
                <c:pt idx="6">
                  <c:v>1801</c:v>
                </c:pt>
                <c:pt idx="7">
                  <c:v>1754</c:v>
                </c:pt>
                <c:pt idx="8">
                  <c:v>1698</c:v>
                </c:pt>
                <c:pt idx="9">
                  <c:v>1742</c:v>
                </c:pt>
                <c:pt idx="10">
                  <c:v>1769</c:v>
                </c:pt>
                <c:pt idx="11">
                  <c:v>1774</c:v>
                </c:pt>
                <c:pt idx="12">
                  <c:v>1791</c:v>
                </c:pt>
                <c:pt idx="13">
                  <c:v>1793</c:v>
                </c:pt>
                <c:pt idx="14">
                  <c:v>1780</c:v>
                </c:pt>
                <c:pt idx="15">
                  <c:v>1805</c:v>
                </c:pt>
                <c:pt idx="16">
                  <c:v>1793</c:v>
                </c:pt>
                <c:pt idx="17">
                  <c:v>1789</c:v>
                </c:pt>
                <c:pt idx="18">
                  <c:v>1772</c:v>
                </c:pt>
                <c:pt idx="19">
                  <c:v>1760</c:v>
                </c:pt>
                <c:pt idx="20">
                  <c:v>1754</c:v>
                </c:pt>
                <c:pt idx="21">
                  <c:v>1740</c:v>
                </c:pt>
                <c:pt idx="22">
                  <c:v>1713.78384120432</c:v>
                </c:pt>
                <c:pt idx="23">
                  <c:v>1703.9239605570799</c:v>
                </c:pt>
                <c:pt idx="24">
                  <c:v>1691.9863078124799</c:v>
                </c:pt>
                <c:pt idx="25">
                  <c:v>1571.98039240206</c:v>
                </c:pt>
                <c:pt idx="26">
                  <c:v>1583.15940762679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72-4AAB-B080-B8A85A3B7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479712"/>
        <c:axId val="1657410208"/>
      </c:lineChart>
      <c:lineChart>
        <c:grouping val="standard"/>
        <c:varyColors val="0"/>
        <c:ser>
          <c:idx val="6"/>
          <c:order val="2"/>
          <c:tx>
            <c:strRef>
              <c:f>'working hours 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SK'!$G$35:$AG$35</c:f>
              <c:numCache>
                <c:formatCode>0.00</c:formatCode>
                <c:ptCount val="27"/>
                <c:pt idx="0">
                  <c:v>7.9533008671752323E-2</c:v>
                </c:pt>
                <c:pt idx="1">
                  <c:v>6.1914894918160955E-2</c:v>
                </c:pt>
                <c:pt idx="2">
                  <c:v>6.7408174852926217E-2</c:v>
                </c:pt>
                <c:pt idx="3">
                  <c:v>6.2079252239451377E-2</c:v>
                </c:pt>
                <c:pt idx="4">
                  <c:v>5.9652997050794798E-2</c:v>
                </c:pt>
                <c:pt idx="5">
                  <c:v>5.5289770017239094E-2</c:v>
                </c:pt>
                <c:pt idx="6">
                  <c:v>5.4572693291144399E-2</c:v>
                </c:pt>
                <c:pt idx="7">
                  <c:v>3.3670813200209287E-2</c:v>
                </c:pt>
                <c:pt idx="8">
                  <c:v>5.7484490620166315E-3</c:v>
                </c:pt>
                <c:pt idx="9">
                  <c:v>2.7419439289239313E-2</c:v>
                </c:pt>
                <c:pt idx="10">
                  <c:v>4.4601743207645025E-2</c:v>
                </c:pt>
                <c:pt idx="11">
                  <c:v>5.0878847265780312E-2</c:v>
                </c:pt>
                <c:pt idx="12">
                  <c:v>6.2576615676259092E-2</c:v>
                </c:pt>
                <c:pt idx="13">
                  <c:v>6.5812152503272839E-2</c:v>
                </c:pt>
                <c:pt idx="14">
                  <c:v>7.5948821731253599E-2</c:v>
                </c:pt>
                <c:pt idx="15">
                  <c:v>8.92348221169912E-2</c:v>
                </c:pt>
                <c:pt idx="16">
                  <c:v>8.0654058512242291E-2</c:v>
                </c:pt>
                <c:pt idx="17">
                  <c:v>8.566895443267232E-2</c:v>
                </c:pt>
                <c:pt idx="18">
                  <c:v>7.8910941528040415E-2</c:v>
                </c:pt>
                <c:pt idx="19">
                  <c:v>7.1843557471874542E-2</c:v>
                </c:pt>
                <c:pt idx="20">
                  <c:v>6.951356054713187E-2</c:v>
                </c:pt>
                <c:pt idx="21">
                  <c:v>5.8958833000792542E-2</c:v>
                </c:pt>
                <c:pt idx="22">
                  <c:v>4.8947677100367515E-2</c:v>
                </c:pt>
                <c:pt idx="23">
                  <c:v>4.5489958909152861E-2</c:v>
                </c:pt>
                <c:pt idx="24">
                  <c:v>4.2846099688478224E-2</c:v>
                </c:pt>
                <c:pt idx="25">
                  <c:v>1.8518954095125703E-2</c:v>
                </c:pt>
                <c:pt idx="26">
                  <c:v>3.5418673952540246E-3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72-4AAB-B080-B8A85A3B7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1531680"/>
        <c:axId val="1657396288"/>
      </c:lineChart>
      <c:catAx>
        <c:axId val="201147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7410208"/>
        <c:crosses val="autoZero"/>
        <c:auto val="1"/>
        <c:lblAlgn val="ctr"/>
        <c:lblOffset val="100"/>
        <c:noMultiLvlLbl val="0"/>
      </c:catAx>
      <c:valAx>
        <c:axId val="165741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11479712"/>
        <c:crosses val="autoZero"/>
        <c:crossBetween val="between"/>
      </c:valAx>
      <c:valAx>
        <c:axId val="165739628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11531680"/>
        <c:crosses val="max"/>
        <c:crossBetween val="between"/>
      </c:valAx>
      <c:catAx>
        <c:axId val="2011531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5739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PL'!$G$35:$AG$35</c:f>
              <c:numCache>
                <c:formatCode>0.00</c:formatCode>
                <c:ptCount val="27"/>
                <c:pt idx="0">
                  <c:v>0.10880501997131839</c:v>
                </c:pt>
                <c:pt idx="1">
                  <c:v>0.11881963040929981</c:v>
                </c:pt>
                <c:pt idx="2">
                  <c:v>0.11533768806141384</c:v>
                </c:pt>
                <c:pt idx="3">
                  <c:v>0.10111249767114795</c:v>
                </c:pt>
                <c:pt idx="4">
                  <c:v>9.4068252402009694E-2</c:v>
                </c:pt>
                <c:pt idx="5">
                  <c:v>7.9893564595154301E-2</c:v>
                </c:pt>
                <c:pt idx="6">
                  <c:v>8.9189814827092928E-2</c:v>
                </c:pt>
                <c:pt idx="7">
                  <c:v>9.3465249438207762E-2</c:v>
                </c:pt>
                <c:pt idx="8">
                  <c:v>0.10202828038553199</c:v>
                </c:pt>
                <c:pt idx="9">
                  <c:v>9.7528589375691699E-2</c:v>
                </c:pt>
                <c:pt idx="10">
                  <c:v>9.5960744888384908E-2</c:v>
                </c:pt>
                <c:pt idx="11">
                  <c:v>0.10024860358063618</c:v>
                </c:pt>
                <c:pt idx="12">
                  <c:v>0.10036585072252785</c:v>
                </c:pt>
                <c:pt idx="13">
                  <c:v>9.8232437652148299E-2</c:v>
                </c:pt>
                <c:pt idx="14">
                  <c:v>0.1083566538490897</c:v>
                </c:pt>
                <c:pt idx="15">
                  <c:v>0.10370080019195872</c:v>
                </c:pt>
                <c:pt idx="16">
                  <c:v>9.9536791121873386E-2</c:v>
                </c:pt>
                <c:pt idx="17">
                  <c:v>0.10429209454610665</c:v>
                </c:pt>
                <c:pt idx="18">
                  <c:v>0.10596502364930403</c:v>
                </c:pt>
                <c:pt idx="19">
                  <c:v>0.1097820797389602</c:v>
                </c:pt>
                <c:pt idx="20">
                  <c:v>0.11534205699047019</c:v>
                </c:pt>
                <c:pt idx="21">
                  <c:v>0.11456256889350626</c:v>
                </c:pt>
                <c:pt idx="22">
                  <c:v>0.10882748253748876</c:v>
                </c:pt>
                <c:pt idx="23">
                  <c:v>9.6665198425351637E-2</c:v>
                </c:pt>
                <c:pt idx="24">
                  <c:v>9.8710875171543533E-2</c:v>
                </c:pt>
                <c:pt idx="25">
                  <c:v>0.14601424082809494</c:v>
                </c:pt>
                <c:pt idx="26">
                  <c:v>0.15197139498321532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8C-4483-82DD-7D07A88E4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baseline="0">
                <a:effectLst/>
              </a:rPr>
              <a:t>PL </a:t>
            </a:r>
            <a:r>
              <a:rPr lang="hu-HU"/>
              <a:t> difference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PL'!$G$33:$AG$33</c:f>
              <c:numCache>
                <c:formatCode>#\ ##0_ ;\-#\ ##0\ </c:formatCode>
                <c:ptCount val="27"/>
                <c:pt idx="0">
                  <c:v>186.76196131781012</c:v>
                </c:pt>
                <c:pt idx="1">
                  <c:v>203.64318118128631</c:v>
                </c:pt>
                <c:pt idx="2">
                  <c:v>197.73876022775403</c:v>
                </c:pt>
                <c:pt idx="3">
                  <c:v>173.45877943513074</c:v>
                </c:pt>
                <c:pt idx="4">
                  <c:v>161.21121427249727</c:v>
                </c:pt>
                <c:pt idx="5">
                  <c:v>137.48518883342354</c:v>
                </c:pt>
                <c:pt idx="6">
                  <c:v>152.31842956438823</c:v>
                </c:pt>
                <c:pt idx="7">
                  <c:v>158.59792636213638</c:v>
                </c:pt>
                <c:pt idx="8">
                  <c:v>172.25382774013178</c:v>
                </c:pt>
                <c:pt idx="9">
                  <c:v>165.36070488406062</c:v>
                </c:pt>
                <c:pt idx="10">
                  <c:v>162.50648518572234</c:v>
                </c:pt>
                <c:pt idx="11">
                  <c:v>169.23075691813824</c:v>
                </c:pt>
                <c:pt idx="12">
                  <c:v>169.16920247642111</c:v>
                </c:pt>
                <c:pt idx="13">
                  <c:v>165.25497508789294</c:v>
                </c:pt>
                <c:pt idx="14">
                  <c:v>179.26023985140364</c:v>
                </c:pt>
                <c:pt idx="15">
                  <c:v>171.84535468916647</c:v>
                </c:pt>
                <c:pt idx="16">
                  <c:v>165.14948986285344</c:v>
                </c:pt>
                <c:pt idx="17">
                  <c:v>171.8558464633295</c:v>
                </c:pt>
                <c:pt idx="18">
                  <c:v>174.0366277504163</c:v>
                </c:pt>
                <c:pt idx="19">
                  <c:v>180.26554247926242</c:v>
                </c:pt>
                <c:pt idx="20">
                  <c:v>189.16073196658567</c:v>
                </c:pt>
                <c:pt idx="21">
                  <c:v>188.24043358685662</c:v>
                </c:pt>
                <c:pt idx="22">
                  <c:v>177.80370281886599</c:v>
                </c:pt>
                <c:pt idx="23">
                  <c:v>157.54350038982398</c:v>
                </c:pt>
                <c:pt idx="24">
                  <c:v>160.15541437258139</c:v>
                </c:pt>
                <c:pt idx="25">
                  <c:v>225.35812678828188</c:v>
                </c:pt>
                <c:pt idx="26">
                  <c:v>241.45012799376514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84-4542-A3D3-56C05319F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PL'!$G$34:$AG$34</c:f>
              <c:numCache>
                <c:formatCode>0.00</c:formatCode>
                <c:ptCount val="27"/>
                <c:pt idx="0">
                  <c:v>9.1907524143978421</c:v>
                </c:pt>
                <c:pt idx="1">
                  <c:v>8.4161177454877159</c:v>
                </c:pt>
                <c:pt idx="2">
                  <c:v>8.6701928641705575</c:v>
                </c:pt>
                <c:pt idx="3">
                  <c:v>9.8899742666068668</c:v>
                </c:pt>
                <c:pt idx="4">
                  <c:v>10.630579121704145</c:v>
                </c:pt>
                <c:pt idx="5">
                  <c:v>12.516652687451273</c:v>
                </c:pt>
                <c:pt idx="6">
                  <c:v>11.212042562692179</c:v>
                </c:pt>
                <c:pt idx="7">
                  <c:v>10.699163657195664</c:v>
                </c:pt>
                <c:pt idx="8">
                  <c:v>9.8012040996998309</c:v>
                </c:pt>
                <c:pt idx="9">
                  <c:v>10.253403708607753</c:v>
                </c:pt>
                <c:pt idx="10">
                  <c:v>10.420927861315924</c:v>
                </c:pt>
                <c:pt idx="11">
                  <c:v>9.9752012924113984</c:v>
                </c:pt>
                <c:pt idx="12">
                  <c:v>9.9635482866040483</c:v>
                </c:pt>
                <c:pt idx="13">
                  <c:v>10.179936728650757</c:v>
                </c:pt>
                <c:pt idx="14">
                  <c:v>9.2287825848952334</c:v>
                </c:pt>
                <c:pt idx="15">
                  <c:v>9.6431271325671322</c:v>
                </c:pt>
                <c:pt idx="16">
                  <c:v>10.046536448774951</c:v>
                </c:pt>
                <c:pt idx="17">
                  <c:v>9.5884544686932944</c:v>
                </c:pt>
                <c:pt idx="18">
                  <c:v>9.4370761743945302</c:v>
                </c:pt>
                <c:pt idx="19">
                  <c:v>9.1089547800314925</c:v>
                </c:pt>
                <c:pt idx="20">
                  <c:v>8.6698644544081791</c:v>
                </c:pt>
                <c:pt idx="21">
                  <c:v>8.7288545434902769</c:v>
                </c:pt>
                <c:pt idx="22">
                  <c:v>9.1888553946428111</c:v>
                </c:pt>
                <c:pt idx="23">
                  <c:v>10.344984713109922</c:v>
                </c:pt>
                <c:pt idx="24">
                  <c:v>10.13059602867629</c:v>
                </c:pt>
                <c:pt idx="25">
                  <c:v>6.8486470520181459</c:v>
                </c:pt>
                <c:pt idx="26">
                  <c:v>6.5801856994893431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40-4CCC-86DA-75BA1DD5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07-464B-A965-F3374C87E39E}"/>
            </c:ext>
          </c:extLst>
        </c:ser>
        <c:ser>
          <c:idx val="1"/>
          <c:order val="1"/>
          <c:tx>
            <c:strRef>
              <c:f>'working hours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PL'!$G$30:$AG$30</c:f>
              <c:numCache>
                <c:formatCode>#\ ##0_ ;\-#\ ##0\ </c:formatCode>
                <c:ptCount val="27"/>
                <c:pt idx="0">
                  <c:v>1903.2449082171499</c:v>
                </c:pt>
                <c:pt idx="1">
                  <c:v>1917.5281720686801</c:v>
                </c:pt>
                <c:pt idx="2">
                  <c:v>1912.1719481243599</c:v>
                </c:pt>
                <c:pt idx="3">
                  <c:v>1888.96164436561</c:v>
                </c:pt>
                <c:pt idx="4">
                  <c:v>1874.97978290228</c:v>
                </c:pt>
                <c:pt idx="5">
                  <c:v>1858.33954713004</c:v>
                </c:pt>
                <c:pt idx="6">
                  <c:v>1860.1191449227399</c:v>
                </c:pt>
                <c:pt idx="7">
                  <c:v>1855.4630962025001</c:v>
                </c:pt>
                <c:pt idx="8">
                  <c:v>1860.5487503756999</c:v>
                </c:pt>
                <c:pt idx="9">
                  <c:v>1860.87076960028</c:v>
                </c:pt>
                <c:pt idx="10">
                  <c:v>1855.9748443021399</c:v>
                </c:pt>
                <c:pt idx="11">
                  <c:v>1857.34162204371</c:v>
                </c:pt>
                <c:pt idx="12">
                  <c:v>1854.69471995654</c:v>
                </c:pt>
                <c:pt idx="13">
                  <c:v>1847.5401655774001</c:v>
                </c:pt>
                <c:pt idx="14">
                  <c:v>1833.61401955618</c:v>
                </c:pt>
                <c:pt idx="15">
                  <c:v>1828.97195709789</c:v>
                </c:pt>
                <c:pt idx="16">
                  <c:v>1824.3298592665999</c:v>
                </c:pt>
                <c:pt idx="17">
                  <c:v>1819.6878054557101</c:v>
                </c:pt>
                <c:pt idx="18">
                  <c:v>1816.4335409658399</c:v>
                </c:pt>
                <c:pt idx="19">
                  <c:v>1822.29621732071</c:v>
                </c:pt>
                <c:pt idx="20">
                  <c:v>1829.1586382135199</c:v>
                </c:pt>
                <c:pt idx="21">
                  <c:v>1831.3637975700699</c:v>
                </c:pt>
                <c:pt idx="22">
                  <c:v>1811.61621665347</c:v>
                </c:pt>
                <c:pt idx="23">
                  <c:v>1787.32860357238</c:v>
                </c:pt>
                <c:pt idx="24">
                  <c:v>1782.6252191864601</c:v>
                </c:pt>
                <c:pt idx="25">
                  <c:v>1768.75639746518</c:v>
                </c:pt>
                <c:pt idx="26">
                  <c:v>1830.2368073582099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07-464B-A965-F3374C87E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82000"/>
        <c:axId val="1552935184"/>
      </c:lineChart>
      <c:lineChart>
        <c:grouping val="standard"/>
        <c:varyColors val="0"/>
        <c:ser>
          <c:idx val="6"/>
          <c:order val="2"/>
          <c:tx>
            <c:strRef>
              <c:f>'working hours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PL'!$G$35:$AG$35</c:f>
              <c:numCache>
                <c:formatCode>0.00</c:formatCode>
                <c:ptCount val="27"/>
                <c:pt idx="0">
                  <c:v>0.10880501997131839</c:v>
                </c:pt>
                <c:pt idx="1">
                  <c:v>0.11881963040929981</c:v>
                </c:pt>
                <c:pt idx="2">
                  <c:v>0.11533768806141384</c:v>
                </c:pt>
                <c:pt idx="3">
                  <c:v>0.10111249767114795</c:v>
                </c:pt>
                <c:pt idx="4">
                  <c:v>9.4068252402009694E-2</c:v>
                </c:pt>
                <c:pt idx="5">
                  <c:v>7.9893564595154301E-2</c:v>
                </c:pt>
                <c:pt idx="6">
                  <c:v>8.9189814827092928E-2</c:v>
                </c:pt>
                <c:pt idx="7">
                  <c:v>9.3465249438207762E-2</c:v>
                </c:pt>
                <c:pt idx="8">
                  <c:v>0.10202828038553199</c:v>
                </c:pt>
                <c:pt idx="9">
                  <c:v>9.7528589375691699E-2</c:v>
                </c:pt>
                <c:pt idx="10">
                  <c:v>9.5960744888384908E-2</c:v>
                </c:pt>
                <c:pt idx="11">
                  <c:v>0.10024860358063618</c:v>
                </c:pt>
                <c:pt idx="12">
                  <c:v>0.10036585072252785</c:v>
                </c:pt>
                <c:pt idx="13">
                  <c:v>9.8232437652148299E-2</c:v>
                </c:pt>
                <c:pt idx="14">
                  <c:v>0.1083566538490897</c:v>
                </c:pt>
                <c:pt idx="15">
                  <c:v>0.10370080019195872</c:v>
                </c:pt>
                <c:pt idx="16">
                  <c:v>9.9536791121873386E-2</c:v>
                </c:pt>
                <c:pt idx="17">
                  <c:v>0.10429209454610665</c:v>
                </c:pt>
                <c:pt idx="18">
                  <c:v>0.10596502364930403</c:v>
                </c:pt>
                <c:pt idx="19">
                  <c:v>0.1097820797389602</c:v>
                </c:pt>
                <c:pt idx="20">
                  <c:v>0.11534205699047019</c:v>
                </c:pt>
                <c:pt idx="21">
                  <c:v>0.11456256889350626</c:v>
                </c:pt>
                <c:pt idx="22">
                  <c:v>0.10882748253748876</c:v>
                </c:pt>
                <c:pt idx="23">
                  <c:v>9.6665198425351637E-2</c:v>
                </c:pt>
                <c:pt idx="24">
                  <c:v>9.8710875171543533E-2</c:v>
                </c:pt>
                <c:pt idx="25">
                  <c:v>0.14601424082809494</c:v>
                </c:pt>
                <c:pt idx="26">
                  <c:v>0.15197139498321532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807-464B-A965-F3374C87E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489184"/>
        <c:axId val="1552915504"/>
      </c:lineChart>
      <c:catAx>
        <c:axId val="155738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35184"/>
        <c:crosses val="autoZero"/>
        <c:auto val="1"/>
        <c:lblAlgn val="ctr"/>
        <c:lblOffset val="100"/>
        <c:noMultiLvlLbl val="0"/>
      </c:catAx>
      <c:valAx>
        <c:axId val="155293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382000"/>
        <c:crosses val="autoZero"/>
        <c:crossBetween val="between"/>
      </c:valAx>
      <c:valAx>
        <c:axId val="155291550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489184"/>
        <c:crosses val="max"/>
        <c:crossBetween val="between"/>
      </c:valAx>
      <c:catAx>
        <c:axId val="155748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1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PL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PL'!$B$8:$B$34</c:f>
              <c:numCache>
                <c:formatCode>General</c:formatCode>
                <c:ptCount val="27"/>
                <c:pt idx="0">
                  <c:v>-9.8291268703060153E-5</c:v>
                </c:pt>
                <c:pt idx="1">
                  <c:v>4.9330148875574575E-4</c:v>
                </c:pt>
                <c:pt idx="2">
                  <c:v>3.1738111010667924E-4</c:v>
                </c:pt>
                <c:pt idx="3">
                  <c:v>-3.7836414536418506E-4</c:v>
                </c:pt>
                <c:pt idx="4">
                  <c:v>-7.7807334841205333E-4</c:v>
                </c:pt>
                <c:pt idx="5">
                  <c:v>-1.1965024721105055E-3</c:v>
                </c:pt>
                <c:pt idx="6">
                  <c:v>-8.0572906349800355E-4</c:v>
                </c:pt>
                <c:pt idx="7">
                  <c:v>-6.6472489867196172E-4</c:v>
                </c:pt>
                <c:pt idx="8">
                  <c:v>-2.5561011187021088E-4</c:v>
                </c:pt>
                <c:pt idx="9">
                  <c:v>-2.1947309007958049E-4</c:v>
                </c:pt>
                <c:pt idx="10">
                  <c:v>-6.1569821571814953E-4</c:v>
                </c:pt>
                <c:pt idx="11">
                  <c:v>-3.0745826066330695E-4</c:v>
                </c:pt>
                <c:pt idx="12">
                  <c:v>-1.6169148331285355E-4</c:v>
                </c:pt>
                <c:pt idx="13">
                  <c:v>-1.3121441758208452E-4</c:v>
                </c:pt>
                <c:pt idx="14">
                  <c:v>4.4594817488091687E-4</c:v>
                </c:pt>
                <c:pt idx="15">
                  <c:v>5.0189738109136794E-4</c:v>
                </c:pt>
                <c:pt idx="16">
                  <c:v>2.4816144864678313E-4</c:v>
                </c:pt>
                <c:pt idx="17">
                  <c:v>3.3189018037749207E-4</c:v>
                </c:pt>
                <c:pt idx="18">
                  <c:v>3.8008995995175709E-4</c:v>
                </c:pt>
                <c:pt idx="19">
                  <c:v>7.3661288006651726E-4</c:v>
                </c:pt>
                <c:pt idx="20">
                  <c:v>1.1141485033498988E-3</c:v>
                </c:pt>
                <c:pt idx="21">
                  <c:v>1.0752382562743551E-3</c:v>
                </c:pt>
                <c:pt idx="22">
                  <c:v>6.5051128327288377E-4</c:v>
                </c:pt>
                <c:pt idx="23">
                  <c:v>-5.3114477149826533E-5</c:v>
                </c:pt>
                <c:pt idx="24">
                  <c:v>2.190939436007705E-4</c:v>
                </c:pt>
                <c:pt idx="25">
                  <c:v>3.8915128624030793E-3</c:v>
                </c:pt>
                <c:pt idx="26">
                  <c:v>3.1553682483343309E-3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D4-404B-9075-A3ABD1478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PL'!$G$35:$AG$35</c:f>
              <c:numCache>
                <c:formatCode>0.00</c:formatCode>
                <c:ptCount val="27"/>
                <c:pt idx="0">
                  <c:v>0.10880501997131839</c:v>
                </c:pt>
                <c:pt idx="1">
                  <c:v>0.11881963040929981</c:v>
                </c:pt>
                <c:pt idx="2">
                  <c:v>0.11533768806141384</c:v>
                </c:pt>
                <c:pt idx="3">
                  <c:v>0.10111249767114795</c:v>
                </c:pt>
                <c:pt idx="4">
                  <c:v>9.4068252402009694E-2</c:v>
                </c:pt>
                <c:pt idx="5">
                  <c:v>7.9893564595154301E-2</c:v>
                </c:pt>
                <c:pt idx="6">
                  <c:v>8.9189814827092928E-2</c:v>
                </c:pt>
                <c:pt idx="7">
                  <c:v>9.3465249438207762E-2</c:v>
                </c:pt>
                <c:pt idx="8">
                  <c:v>0.10202828038553199</c:v>
                </c:pt>
                <c:pt idx="9">
                  <c:v>9.7528589375691699E-2</c:v>
                </c:pt>
                <c:pt idx="10">
                  <c:v>9.5960744888384908E-2</c:v>
                </c:pt>
                <c:pt idx="11">
                  <c:v>0.10024860358063618</c:v>
                </c:pt>
                <c:pt idx="12">
                  <c:v>0.10036585072252785</c:v>
                </c:pt>
                <c:pt idx="13">
                  <c:v>9.8232437652148299E-2</c:v>
                </c:pt>
                <c:pt idx="14">
                  <c:v>0.1083566538490897</c:v>
                </c:pt>
                <c:pt idx="15">
                  <c:v>0.10370080019195872</c:v>
                </c:pt>
                <c:pt idx="16">
                  <c:v>9.9536791121873386E-2</c:v>
                </c:pt>
                <c:pt idx="17">
                  <c:v>0.10429209454610665</c:v>
                </c:pt>
                <c:pt idx="18">
                  <c:v>0.10596502364930403</c:v>
                </c:pt>
                <c:pt idx="19">
                  <c:v>0.1097820797389602</c:v>
                </c:pt>
                <c:pt idx="20">
                  <c:v>0.11534205699047019</c:v>
                </c:pt>
                <c:pt idx="21">
                  <c:v>0.11456256889350626</c:v>
                </c:pt>
                <c:pt idx="22">
                  <c:v>0.10882748253748876</c:v>
                </c:pt>
                <c:pt idx="23">
                  <c:v>9.6665198425351637E-2</c:v>
                </c:pt>
                <c:pt idx="24">
                  <c:v>9.8710875171543533E-2</c:v>
                </c:pt>
                <c:pt idx="25">
                  <c:v>0.14601424082809494</c:v>
                </c:pt>
                <c:pt idx="26">
                  <c:v>0.15197139498321532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F2-4207-AC0A-A03FC0C37D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baseline="0">
                <a:effectLst/>
              </a:rPr>
              <a:t>PL </a:t>
            </a:r>
            <a:r>
              <a:rPr lang="hu-HU"/>
              <a:t> difference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PL'!$G$33:$AG$33</c:f>
              <c:numCache>
                <c:formatCode>#\ ##0_ ;\-#\ ##0\ </c:formatCode>
                <c:ptCount val="27"/>
                <c:pt idx="0">
                  <c:v>186.76196131781012</c:v>
                </c:pt>
                <c:pt idx="1">
                  <c:v>203.64318118128631</c:v>
                </c:pt>
                <c:pt idx="2">
                  <c:v>197.73876022775403</c:v>
                </c:pt>
                <c:pt idx="3">
                  <c:v>173.45877943513074</c:v>
                </c:pt>
                <c:pt idx="4">
                  <c:v>161.21121427249727</c:v>
                </c:pt>
                <c:pt idx="5">
                  <c:v>137.48518883342354</c:v>
                </c:pt>
                <c:pt idx="6">
                  <c:v>152.31842956438823</c:v>
                </c:pt>
                <c:pt idx="7">
                  <c:v>158.59792636213638</c:v>
                </c:pt>
                <c:pt idx="8">
                  <c:v>172.25382774013178</c:v>
                </c:pt>
                <c:pt idx="9">
                  <c:v>165.36070488406062</c:v>
                </c:pt>
                <c:pt idx="10">
                  <c:v>162.50648518572234</c:v>
                </c:pt>
                <c:pt idx="11">
                  <c:v>169.23075691813824</c:v>
                </c:pt>
                <c:pt idx="12">
                  <c:v>169.16920247642111</c:v>
                </c:pt>
                <c:pt idx="13">
                  <c:v>165.25497508789294</c:v>
                </c:pt>
                <c:pt idx="14">
                  <c:v>179.26023985140364</c:v>
                </c:pt>
                <c:pt idx="15">
                  <c:v>171.84535468916647</c:v>
                </c:pt>
                <c:pt idx="16">
                  <c:v>165.14948986285344</c:v>
                </c:pt>
                <c:pt idx="17">
                  <c:v>171.8558464633295</c:v>
                </c:pt>
                <c:pt idx="18">
                  <c:v>174.0366277504163</c:v>
                </c:pt>
                <c:pt idx="19">
                  <c:v>180.26554247926242</c:v>
                </c:pt>
                <c:pt idx="20">
                  <c:v>189.16073196658567</c:v>
                </c:pt>
                <c:pt idx="21">
                  <c:v>188.24043358685662</c:v>
                </c:pt>
                <c:pt idx="22">
                  <c:v>177.80370281886599</c:v>
                </c:pt>
                <c:pt idx="23">
                  <c:v>157.54350038982398</c:v>
                </c:pt>
                <c:pt idx="24">
                  <c:v>160.15541437258139</c:v>
                </c:pt>
                <c:pt idx="25">
                  <c:v>225.35812678828188</c:v>
                </c:pt>
                <c:pt idx="26">
                  <c:v>241.45012799376514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55-4AF9-B6FC-354768FE8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PL'!$G$34:$AG$34</c:f>
              <c:numCache>
                <c:formatCode>0.00</c:formatCode>
                <c:ptCount val="27"/>
                <c:pt idx="0">
                  <c:v>9.1907524143978421</c:v>
                </c:pt>
                <c:pt idx="1">
                  <c:v>8.4161177454877159</c:v>
                </c:pt>
                <c:pt idx="2">
                  <c:v>8.6701928641705575</c:v>
                </c:pt>
                <c:pt idx="3">
                  <c:v>9.8899742666068668</c:v>
                </c:pt>
                <c:pt idx="4">
                  <c:v>10.630579121704145</c:v>
                </c:pt>
                <c:pt idx="5">
                  <c:v>12.516652687451273</c:v>
                </c:pt>
                <c:pt idx="6">
                  <c:v>11.212042562692179</c:v>
                </c:pt>
                <c:pt idx="7">
                  <c:v>10.699163657195664</c:v>
                </c:pt>
                <c:pt idx="8">
                  <c:v>9.8012040996998309</c:v>
                </c:pt>
                <c:pt idx="9">
                  <c:v>10.253403708607753</c:v>
                </c:pt>
                <c:pt idx="10">
                  <c:v>10.420927861315924</c:v>
                </c:pt>
                <c:pt idx="11">
                  <c:v>9.9752012924113984</c:v>
                </c:pt>
                <c:pt idx="12">
                  <c:v>9.9635482866040483</c:v>
                </c:pt>
                <c:pt idx="13">
                  <c:v>10.179936728650757</c:v>
                </c:pt>
                <c:pt idx="14">
                  <c:v>9.2287825848952334</c:v>
                </c:pt>
                <c:pt idx="15">
                  <c:v>9.6431271325671322</c:v>
                </c:pt>
                <c:pt idx="16">
                  <c:v>10.046536448774951</c:v>
                </c:pt>
                <c:pt idx="17">
                  <c:v>9.5884544686932944</c:v>
                </c:pt>
                <c:pt idx="18">
                  <c:v>9.4370761743945302</c:v>
                </c:pt>
                <c:pt idx="19">
                  <c:v>9.1089547800314925</c:v>
                </c:pt>
                <c:pt idx="20">
                  <c:v>8.6698644544081791</c:v>
                </c:pt>
                <c:pt idx="21">
                  <c:v>8.7288545434902769</c:v>
                </c:pt>
                <c:pt idx="22">
                  <c:v>9.1888553946428111</c:v>
                </c:pt>
                <c:pt idx="23">
                  <c:v>10.344984713109922</c:v>
                </c:pt>
                <c:pt idx="24">
                  <c:v>10.13059602867629</c:v>
                </c:pt>
                <c:pt idx="25">
                  <c:v>6.8486470520181459</c:v>
                </c:pt>
                <c:pt idx="26">
                  <c:v>6.5801856994893431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9-4EE9-B054-F39D7C8D8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56463"/>
        <c:axId val="203658959"/>
      </c:lineChart>
      <c:catAx>
        <c:axId val="20365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8959"/>
        <c:crosses val="autoZero"/>
        <c:auto val="1"/>
        <c:lblAlgn val="ctr"/>
        <c:lblOffset val="100"/>
        <c:noMultiLvlLbl val="0"/>
      </c:catAx>
      <c:valAx>
        <c:axId val="20365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56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PL'!$A$29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CD-4128-85C0-4DDB7C7A8504}"/>
            </c:ext>
          </c:extLst>
        </c:ser>
        <c:ser>
          <c:idx val="1"/>
          <c:order val="1"/>
          <c:tx>
            <c:strRef>
              <c:f>'working hours 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PL'!$G$30:$AG$30</c:f>
              <c:numCache>
                <c:formatCode>#\ ##0_ ;\-#\ ##0\ </c:formatCode>
                <c:ptCount val="27"/>
                <c:pt idx="0">
                  <c:v>1903.2449082171499</c:v>
                </c:pt>
                <c:pt idx="1">
                  <c:v>1917.5281720686801</c:v>
                </c:pt>
                <c:pt idx="2">
                  <c:v>1912.1719481243599</c:v>
                </c:pt>
                <c:pt idx="3">
                  <c:v>1888.96164436561</c:v>
                </c:pt>
                <c:pt idx="4">
                  <c:v>1874.97978290228</c:v>
                </c:pt>
                <c:pt idx="5">
                  <c:v>1858.33954713004</c:v>
                </c:pt>
                <c:pt idx="6">
                  <c:v>1860.1191449227399</c:v>
                </c:pt>
                <c:pt idx="7">
                  <c:v>1855.4630962025001</c:v>
                </c:pt>
                <c:pt idx="8">
                  <c:v>1860.5487503756999</c:v>
                </c:pt>
                <c:pt idx="9">
                  <c:v>1860.87076960028</c:v>
                </c:pt>
                <c:pt idx="10">
                  <c:v>1855.9748443021399</c:v>
                </c:pt>
                <c:pt idx="11">
                  <c:v>1857.34162204371</c:v>
                </c:pt>
                <c:pt idx="12">
                  <c:v>1854.69471995654</c:v>
                </c:pt>
                <c:pt idx="13">
                  <c:v>1847.5401655774001</c:v>
                </c:pt>
                <c:pt idx="14">
                  <c:v>1833.61401955618</c:v>
                </c:pt>
                <c:pt idx="15">
                  <c:v>1828.97195709789</c:v>
                </c:pt>
                <c:pt idx="16">
                  <c:v>1824.3298592665999</c:v>
                </c:pt>
                <c:pt idx="17">
                  <c:v>1819.6878054557101</c:v>
                </c:pt>
                <c:pt idx="18">
                  <c:v>1816.4335409658399</c:v>
                </c:pt>
                <c:pt idx="19">
                  <c:v>1822.29621732071</c:v>
                </c:pt>
                <c:pt idx="20">
                  <c:v>1829.1586382135199</c:v>
                </c:pt>
                <c:pt idx="21">
                  <c:v>1831.3637975700699</c:v>
                </c:pt>
                <c:pt idx="22">
                  <c:v>1811.61621665347</c:v>
                </c:pt>
                <c:pt idx="23">
                  <c:v>1787.32860357238</c:v>
                </c:pt>
                <c:pt idx="24">
                  <c:v>1782.6252191864601</c:v>
                </c:pt>
                <c:pt idx="25">
                  <c:v>1768.75639746518</c:v>
                </c:pt>
                <c:pt idx="26">
                  <c:v>1830.2368073582099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CD-4128-85C0-4DDB7C7A8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82000"/>
        <c:axId val="1552935184"/>
      </c:lineChart>
      <c:lineChart>
        <c:grouping val="standard"/>
        <c:varyColors val="0"/>
        <c:ser>
          <c:idx val="6"/>
          <c:order val="2"/>
          <c:tx>
            <c:strRef>
              <c:f>'working hours 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PL'!$G$4:$AG$4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PL'!$G$35:$AG$35</c:f>
              <c:numCache>
                <c:formatCode>0.00</c:formatCode>
                <c:ptCount val="27"/>
                <c:pt idx="0">
                  <c:v>0.10880501997131839</c:v>
                </c:pt>
                <c:pt idx="1">
                  <c:v>0.11881963040929981</c:v>
                </c:pt>
                <c:pt idx="2">
                  <c:v>0.11533768806141384</c:v>
                </c:pt>
                <c:pt idx="3">
                  <c:v>0.10111249767114795</c:v>
                </c:pt>
                <c:pt idx="4">
                  <c:v>9.4068252402009694E-2</c:v>
                </c:pt>
                <c:pt idx="5">
                  <c:v>7.9893564595154301E-2</c:v>
                </c:pt>
                <c:pt idx="6">
                  <c:v>8.9189814827092928E-2</c:v>
                </c:pt>
                <c:pt idx="7">
                  <c:v>9.3465249438207762E-2</c:v>
                </c:pt>
                <c:pt idx="8">
                  <c:v>0.10202828038553199</c:v>
                </c:pt>
                <c:pt idx="9">
                  <c:v>9.7528589375691699E-2</c:v>
                </c:pt>
                <c:pt idx="10">
                  <c:v>9.5960744888384908E-2</c:v>
                </c:pt>
                <c:pt idx="11">
                  <c:v>0.10024860358063618</c:v>
                </c:pt>
                <c:pt idx="12">
                  <c:v>0.10036585072252785</c:v>
                </c:pt>
                <c:pt idx="13">
                  <c:v>9.8232437652148299E-2</c:v>
                </c:pt>
                <c:pt idx="14">
                  <c:v>0.1083566538490897</c:v>
                </c:pt>
                <c:pt idx="15">
                  <c:v>0.10370080019195872</c:v>
                </c:pt>
                <c:pt idx="16">
                  <c:v>9.9536791121873386E-2</c:v>
                </c:pt>
                <c:pt idx="17">
                  <c:v>0.10429209454610665</c:v>
                </c:pt>
                <c:pt idx="18">
                  <c:v>0.10596502364930403</c:v>
                </c:pt>
                <c:pt idx="19">
                  <c:v>0.1097820797389602</c:v>
                </c:pt>
                <c:pt idx="20">
                  <c:v>0.11534205699047019</c:v>
                </c:pt>
                <c:pt idx="21">
                  <c:v>0.11456256889350626</c:v>
                </c:pt>
                <c:pt idx="22">
                  <c:v>0.10882748253748876</c:v>
                </c:pt>
                <c:pt idx="23">
                  <c:v>9.6665198425351637E-2</c:v>
                </c:pt>
                <c:pt idx="24">
                  <c:v>9.8710875171543533E-2</c:v>
                </c:pt>
                <c:pt idx="25">
                  <c:v>0.14601424082809494</c:v>
                </c:pt>
                <c:pt idx="26">
                  <c:v>0.15197139498321532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CD-4128-85C0-4DDB7C7A8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489184"/>
        <c:axId val="1552915504"/>
      </c:lineChart>
      <c:catAx>
        <c:axId val="155738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35184"/>
        <c:crosses val="autoZero"/>
        <c:auto val="1"/>
        <c:lblAlgn val="ctr"/>
        <c:lblOffset val="100"/>
        <c:noMultiLvlLbl val="0"/>
      </c:catAx>
      <c:valAx>
        <c:axId val="155293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382000"/>
        <c:crosses val="autoZero"/>
        <c:crossBetween val="between"/>
      </c:valAx>
      <c:valAx>
        <c:axId val="155291550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489184"/>
        <c:crosses val="max"/>
        <c:crossBetween val="between"/>
      </c:valAx>
      <c:catAx>
        <c:axId val="155748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1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</a:t>
            </a:r>
            <a:r>
              <a:rPr lang="hu-HU" baseline="0"/>
              <a:t>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SI'!$G$33:$AG$33</c:f>
              <c:numCache>
                <c:formatCode>#\ ##0_ ;\-#\ ##0\ </c:formatCode>
                <c:ptCount val="27"/>
                <c:pt idx="0">
                  <c:v>38.517053100660178</c:v>
                </c:pt>
                <c:pt idx="1">
                  <c:v>13.115009112606231</c:v>
                </c:pt>
                <c:pt idx="2">
                  <c:v>0.56681210339411336</c:v>
                </c:pt>
                <c:pt idx="3">
                  <c:v>12.497135069520709</c:v>
                </c:pt>
                <c:pt idx="4">
                  <c:v>16.231431370217251</c:v>
                </c:pt>
                <c:pt idx="5">
                  <c:v>10.754358296616601</c:v>
                </c:pt>
                <c:pt idx="6">
                  <c:v>11.90071535835159</c:v>
                </c:pt>
                <c:pt idx="7">
                  <c:v>23.634830159636294</c:v>
                </c:pt>
                <c:pt idx="8">
                  <c:v>35.505077364431827</c:v>
                </c:pt>
                <c:pt idx="9">
                  <c:v>40.989935283780596</c:v>
                </c:pt>
                <c:pt idx="10">
                  <c:v>3.1316408835823495</c:v>
                </c:pt>
                <c:pt idx="11">
                  <c:v>20.710865125571672</c:v>
                </c:pt>
                <c:pt idx="12">
                  <c:v>30.625517480118788</c:v>
                </c:pt>
                <c:pt idx="13">
                  <c:v>8.7851904895071584</c:v>
                </c:pt>
                <c:pt idx="14">
                  <c:v>24.646220295223657</c:v>
                </c:pt>
                <c:pt idx="15">
                  <c:v>23.173397591276398</c:v>
                </c:pt>
                <c:pt idx="16">
                  <c:v>4.2196305962536371</c:v>
                </c:pt>
                <c:pt idx="17">
                  <c:v>3.5319589923806234</c:v>
                </c:pt>
                <c:pt idx="18">
                  <c:v>19.803086784576408</c:v>
                </c:pt>
                <c:pt idx="19">
                  <c:v>39.769325158552419</c:v>
                </c:pt>
                <c:pt idx="20">
                  <c:v>47.302093753065719</c:v>
                </c:pt>
                <c:pt idx="21">
                  <c:v>9.2766360167868243</c:v>
                </c:pt>
                <c:pt idx="22">
                  <c:v>11.889107961754007</c:v>
                </c:pt>
                <c:pt idx="23">
                  <c:v>30.675744881476021</c:v>
                </c:pt>
                <c:pt idx="24">
                  <c:v>20.634702092488624</c:v>
                </c:pt>
                <c:pt idx="25">
                  <c:v>9.5756011788482738</c:v>
                </c:pt>
                <c:pt idx="26">
                  <c:v>7.6087122602052659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E8-4FDA-9169-4F5C1FA7F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75680"/>
        <c:axId val="46885664"/>
      </c:lineChart>
      <c:catAx>
        <c:axId val="4687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85664"/>
        <c:crosses val="autoZero"/>
        <c:auto val="1"/>
        <c:lblAlgn val="ctr"/>
        <c:lblOffset val="100"/>
        <c:noMultiLvlLbl val="0"/>
      </c:catAx>
      <c:valAx>
        <c:axId val="4688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75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 from</a:t>
            </a:r>
            <a:r>
              <a:rPr lang="hu-HU" baseline="0"/>
              <a:t>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SI'!$G$34:$AG$34</c:f>
              <c:numCache>
                <c:formatCode>0.00</c:formatCode>
                <c:ptCount val="27"/>
                <c:pt idx="0">
                  <c:v>44.564233468575495</c:v>
                </c:pt>
                <c:pt idx="1">
                  <c:v>130.68118948083662</c:v>
                </c:pt>
                <c:pt idx="2">
                  <c:v>3024.6940346376718</c:v>
                </c:pt>
                <c:pt idx="3">
                  <c:v>137.27169110258103</c:v>
                </c:pt>
                <c:pt idx="4">
                  <c:v>105.58332962392612</c:v>
                </c:pt>
                <c:pt idx="5">
                  <c:v>160.01460159998666</c:v>
                </c:pt>
                <c:pt idx="6">
                  <c:v>143.5040385332689</c:v>
                </c:pt>
                <c:pt idx="7">
                  <c:v>71.795107406283805</c:v>
                </c:pt>
                <c:pt idx="8">
                  <c:v>47.550802531889801</c:v>
                </c:pt>
                <c:pt idx="9">
                  <c:v>41.3640581029929</c:v>
                </c:pt>
                <c:pt idx="10">
                  <c:v>540.76071365476093</c:v>
                </c:pt>
                <c:pt idx="11">
                  <c:v>81.508466927403433</c:v>
                </c:pt>
                <c:pt idx="12">
                  <c:v>55.036637946585358</c:v>
                </c:pt>
                <c:pt idx="13">
                  <c:v>191.49103169689857</c:v>
                </c:pt>
                <c:pt idx="14">
                  <c:v>67.124036054541946</c:v>
                </c:pt>
                <c:pt idx="15">
                  <c:v>71.509867980366721</c:v>
                </c:pt>
                <c:pt idx="16">
                  <c:v>393.20512342403515</c:v>
                </c:pt>
                <c:pt idx="17">
                  <c:v>466.54900652787677</c:v>
                </c:pt>
                <c:pt idx="18">
                  <c:v>82.936409413435541</c:v>
                </c:pt>
                <c:pt idx="19">
                  <c:v>41.288874485423037</c:v>
                </c:pt>
                <c:pt idx="20">
                  <c:v>34.670725461082654</c:v>
                </c:pt>
                <c:pt idx="21">
                  <c:v>177.12491478698189</c:v>
                </c:pt>
                <c:pt idx="22">
                  <c:v>137.42095025887599</c:v>
                </c:pt>
                <c:pt idx="23">
                  <c:v>53.129438567169878</c:v>
                </c:pt>
                <c:pt idx="24">
                  <c:v>78.628215592435652</c:v>
                </c:pt>
                <c:pt idx="25">
                  <c:v>161.18029999893267</c:v>
                </c:pt>
                <c:pt idx="26">
                  <c:v>208.81150778615236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43-4C34-9CE8-1A6D7275E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303008"/>
        <c:axId val="169303424"/>
      </c:lineChart>
      <c:catAx>
        <c:axId val="1693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3424"/>
        <c:crosses val="autoZero"/>
        <c:auto val="1"/>
        <c:lblAlgn val="ctr"/>
        <c:lblOffset val="100"/>
        <c:noMultiLvlLbl val="0"/>
      </c:catAx>
      <c:valAx>
        <c:axId val="16930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3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SI'!$H$4:$AG$4</c:f>
              <c:strCach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strCache>
            </c:strRef>
          </c:cat>
          <c:val>
            <c:numRef>
              <c:f>'working hours SI'!$G$35:$AG$35</c:f>
              <c:numCache>
                <c:formatCode>0.00</c:formatCode>
                <c:ptCount val="27"/>
                <c:pt idx="0">
                  <c:v>2.2439519815933798E-2</c:v>
                </c:pt>
                <c:pt idx="1">
                  <c:v>7.6522107272878953E-3</c:v>
                </c:pt>
                <c:pt idx="2">
                  <c:v>3.3061195233249105E-4</c:v>
                </c:pt>
                <c:pt idx="3">
                  <c:v>7.2848231996553124E-3</c:v>
                </c:pt>
                <c:pt idx="4">
                  <c:v>9.4711921243805057E-3</c:v>
                </c:pt>
                <c:pt idx="5">
                  <c:v>6.2494296770481943E-3</c:v>
                </c:pt>
                <c:pt idx="6">
                  <c:v>6.9684450014148381E-3</c:v>
                </c:pt>
                <c:pt idx="7">
                  <c:v>1.3928525718905405E-2</c:v>
                </c:pt>
                <c:pt idx="8">
                  <c:v>2.1030139277446538E-2</c:v>
                </c:pt>
                <c:pt idx="9">
                  <c:v>2.4175577684135516E-2</c:v>
                </c:pt>
                <c:pt idx="10">
                  <c:v>1.8492467643247325E-3</c:v>
                </c:pt>
                <c:pt idx="11">
                  <c:v>1.2268664074993128E-2</c:v>
                </c:pt>
                <c:pt idx="12">
                  <c:v>1.8169714526721795E-2</c:v>
                </c:pt>
                <c:pt idx="13">
                  <c:v>5.2221766791817658E-3</c:v>
                </c:pt>
                <c:pt idx="14">
                  <c:v>1.4897793082457754E-2</c:v>
                </c:pt>
                <c:pt idx="15">
                  <c:v>1.3984083990681585E-2</c:v>
                </c:pt>
                <c:pt idx="16">
                  <c:v>2.5432018568120056E-3</c:v>
                </c:pt>
                <c:pt idx="17">
                  <c:v>2.1433975552582149E-3</c:v>
                </c:pt>
                <c:pt idx="18">
                  <c:v>1.205743059137067E-2</c:v>
                </c:pt>
                <c:pt idx="19">
                  <c:v>2.4219599406930994E-2</c:v>
                </c:pt>
                <c:pt idx="20">
                  <c:v>2.8842776916291654E-2</c:v>
                </c:pt>
                <c:pt idx="21">
                  <c:v>5.6457331324768368E-3</c:v>
                </c:pt>
                <c:pt idx="22">
                  <c:v>7.276910821211631E-3</c:v>
                </c:pt>
                <c:pt idx="23">
                  <c:v>1.8821956846687388E-2</c:v>
                </c:pt>
                <c:pt idx="24">
                  <c:v>1.2718080811898826E-2</c:v>
                </c:pt>
                <c:pt idx="25">
                  <c:v>6.2042321549632424E-3</c:v>
                </c:pt>
                <c:pt idx="26">
                  <c:v>4.7890080896504901E-3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61-457A-B7E3-E746B6268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608095"/>
        <c:axId val="1856609343"/>
      </c:lineChart>
      <c:catAx>
        <c:axId val="185660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609343"/>
        <c:crosses val="autoZero"/>
        <c:auto val="1"/>
        <c:lblAlgn val="ctr"/>
        <c:lblOffset val="100"/>
        <c:noMultiLvlLbl val="0"/>
      </c:catAx>
      <c:valAx>
        <c:axId val="18566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608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Szlovénia és relatí</a:t>
            </a:r>
            <a:r>
              <a:rPr lang="hu-HU" baseline="0"/>
              <a:t>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3F-4D5A-95EF-D545894826A8}"/>
            </c:ext>
          </c:extLst>
        </c:ser>
        <c:ser>
          <c:idx val="1"/>
          <c:order val="1"/>
          <c:tx>
            <c:strRef>
              <c:f>'working hours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SI'!$G$30:$AG$30</c:f>
              <c:numCache>
                <c:formatCode>General</c:formatCode>
                <c:ptCount val="27"/>
                <c:pt idx="0">
                  <c:v>1755</c:v>
                </c:pt>
                <c:pt idx="1">
                  <c:v>1727</c:v>
                </c:pt>
                <c:pt idx="2">
                  <c:v>1715</c:v>
                </c:pt>
                <c:pt idx="3">
                  <c:v>1728</c:v>
                </c:pt>
                <c:pt idx="4">
                  <c:v>1730</c:v>
                </c:pt>
                <c:pt idx="5">
                  <c:v>1710.1</c:v>
                </c:pt>
                <c:pt idx="6">
                  <c:v>1695.9</c:v>
                </c:pt>
                <c:pt idx="7">
                  <c:v>1720.5</c:v>
                </c:pt>
                <c:pt idx="8">
                  <c:v>1723.8</c:v>
                </c:pt>
                <c:pt idx="9">
                  <c:v>1736.5</c:v>
                </c:pt>
                <c:pt idx="10">
                  <c:v>1696.6</c:v>
                </c:pt>
                <c:pt idx="11">
                  <c:v>1667.4</c:v>
                </c:pt>
                <c:pt idx="12">
                  <c:v>1654.9</c:v>
                </c:pt>
                <c:pt idx="13">
                  <c:v>1673.5</c:v>
                </c:pt>
                <c:pt idx="14">
                  <c:v>1679</c:v>
                </c:pt>
                <c:pt idx="15">
                  <c:v>1680.3</c:v>
                </c:pt>
                <c:pt idx="16">
                  <c:v>1663.4</c:v>
                </c:pt>
                <c:pt idx="17">
                  <c:v>1644.3</c:v>
                </c:pt>
                <c:pt idx="18">
                  <c:v>1662.2</c:v>
                </c:pt>
                <c:pt idx="19">
                  <c:v>1681.8</c:v>
                </c:pt>
                <c:pt idx="20">
                  <c:v>1687.3</c:v>
                </c:pt>
                <c:pt idx="21">
                  <c:v>1652.4</c:v>
                </c:pt>
                <c:pt idx="22">
                  <c:v>1621.92340587285</c:v>
                </c:pt>
                <c:pt idx="23">
                  <c:v>1599.10935830108</c:v>
                </c:pt>
                <c:pt idx="24">
                  <c:v>1601.8351027213901</c:v>
                </c:pt>
                <c:pt idx="25">
                  <c:v>1533.8226694980499</c:v>
                </c:pt>
                <c:pt idx="26">
                  <c:v>1596.3953916246501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3F-4D5A-95EF-D54589482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114928"/>
        <c:axId val="1552903024"/>
      </c:lineChart>
      <c:lineChart>
        <c:grouping val="standard"/>
        <c:varyColors val="0"/>
        <c:ser>
          <c:idx val="6"/>
          <c:order val="2"/>
          <c:tx>
            <c:strRef>
              <c:f>'working hours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SI'!$G$35:$AG$35</c:f>
              <c:numCache>
                <c:formatCode>0.00</c:formatCode>
                <c:ptCount val="27"/>
                <c:pt idx="0">
                  <c:v>2.2439519815933798E-2</c:v>
                </c:pt>
                <c:pt idx="1">
                  <c:v>7.6522107272878953E-3</c:v>
                </c:pt>
                <c:pt idx="2">
                  <c:v>3.3061195233249105E-4</c:v>
                </c:pt>
                <c:pt idx="3">
                  <c:v>7.2848231996553124E-3</c:v>
                </c:pt>
                <c:pt idx="4">
                  <c:v>9.4711921243805057E-3</c:v>
                </c:pt>
                <c:pt idx="5">
                  <c:v>6.2494296770481943E-3</c:v>
                </c:pt>
                <c:pt idx="6">
                  <c:v>6.9684450014148381E-3</c:v>
                </c:pt>
                <c:pt idx="7">
                  <c:v>1.3928525718905405E-2</c:v>
                </c:pt>
                <c:pt idx="8">
                  <c:v>2.1030139277446538E-2</c:v>
                </c:pt>
                <c:pt idx="9">
                  <c:v>2.4175577684135516E-2</c:v>
                </c:pt>
                <c:pt idx="10">
                  <c:v>1.8492467643247325E-3</c:v>
                </c:pt>
                <c:pt idx="11">
                  <c:v>1.2268664074993128E-2</c:v>
                </c:pt>
                <c:pt idx="12">
                  <c:v>1.8169714526721795E-2</c:v>
                </c:pt>
                <c:pt idx="13">
                  <c:v>5.2221766791817658E-3</c:v>
                </c:pt>
                <c:pt idx="14">
                  <c:v>1.4897793082457754E-2</c:v>
                </c:pt>
                <c:pt idx="15">
                  <c:v>1.3984083990681585E-2</c:v>
                </c:pt>
                <c:pt idx="16">
                  <c:v>2.5432018568120056E-3</c:v>
                </c:pt>
                <c:pt idx="17">
                  <c:v>2.1433975552582149E-3</c:v>
                </c:pt>
                <c:pt idx="18">
                  <c:v>1.205743059137067E-2</c:v>
                </c:pt>
                <c:pt idx="19">
                  <c:v>2.4219599406930994E-2</c:v>
                </c:pt>
                <c:pt idx="20">
                  <c:v>2.8842776916291654E-2</c:v>
                </c:pt>
                <c:pt idx="21">
                  <c:v>5.6457331324768368E-3</c:v>
                </c:pt>
                <c:pt idx="22">
                  <c:v>7.276910821211631E-3</c:v>
                </c:pt>
                <c:pt idx="23">
                  <c:v>1.8821956846687388E-2</c:v>
                </c:pt>
                <c:pt idx="24">
                  <c:v>1.2718080811898826E-2</c:v>
                </c:pt>
                <c:pt idx="25">
                  <c:v>6.2042321549632424E-3</c:v>
                </c:pt>
                <c:pt idx="26">
                  <c:v>4.7890080896504901E-3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3F-4D5A-95EF-D54589482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278992"/>
        <c:axId val="1552947184"/>
      </c:lineChart>
      <c:catAx>
        <c:axId val="156911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03024"/>
        <c:crosses val="autoZero"/>
        <c:auto val="1"/>
        <c:lblAlgn val="ctr"/>
        <c:lblOffset val="100"/>
        <c:noMultiLvlLbl val="0"/>
      </c:catAx>
      <c:valAx>
        <c:axId val="155290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69114928"/>
        <c:crosses val="autoZero"/>
        <c:crossBetween val="between"/>
      </c:valAx>
      <c:valAx>
        <c:axId val="155294718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278992"/>
        <c:crosses val="max"/>
        <c:crossBetween val="between"/>
      </c:valAx>
      <c:catAx>
        <c:axId val="1557278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47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SI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SI'!$B$8:$B$34</c:f>
              <c:numCache>
                <c:formatCode>General</c:formatCode>
                <c:ptCount val="27"/>
                <c:pt idx="0">
                  <c:v>-2.6643127515811743E-3</c:v>
                </c:pt>
                <c:pt idx="1">
                  <c:v>-2.6934235964412578E-3</c:v>
                </c:pt>
                <c:pt idx="2">
                  <c:v>-2.6591083232594681E-3</c:v>
                </c:pt>
                <c:pt idx="3">
                  <c:v>-2.6496749145356602E-3</c:v>
                </c:pt>
                <c:pt idx="4">
                  <c:v>-2.6795981926148044E-3</c:v>
                </c:pt>
                <c:pt idx="5">
                  <c:v>-2.4218145976545452E-3</c:v>
                </c:pt>
                <c:pt idx="6">
                  <c:v>-2.4044613342094068E-3</c:v>
                </c:pt>
                <c:pt idx="7">
                  <c:v>-2.4902911293676333E-3</c:v>
                </c:pt>
                <c:pt idx="8">
                  <c:v>-2.4567339646391489E-3</c:v>
                </c:pt>
                <c:pt idx="9">
                  <c:v>-2.3126382353879649E-3</c:v>
                </c:pt>
                <c:pt idx="10">
                  <c:v>-2.5091378526074098E-3</c:v>
                </c:pt>
                <c:pt idx="11">
                  <c:v>-2.3541863663715523E-3</c:v>
                </c:pt>
                <c:pt idx="12">
                  <c:v>-2.2193991676344865E-3</c:v>
                </c:pt>
                <c:pt idx="13">
                  <c:v>-2.302632726071549E-3</c:v>
                </c:pt>
                <c:pt idx="14">
                  <c:v>-2.3282098235813398E-3</c:v>
                </c:pt>
                <c:pt idx="15">
                  <c:v>-2.2046542051028101E-3</c:v>
                </c:pt>
                <c:pt idx="16">
                  <c:v>-2.2167042796881475E-3</c:v>
                </c:pt>
                <c:pt idx="17">
                  <c:v>-2.265942409006988E-3</c:v>
                </c:pt>
                <c:pt idx="18">
                  <c:v>-2.3088294860186126E-3</c:v>
                </c:pt>
                <c:pt idx="19">
                  <c:v>-2.187084217232127E-3</c:v>
                </c:pt>
                <c:pt idx="20">
                  <c:v>-2.1255881063555193E-3</c:v>
                </c:pt>
                <c:pt idx="21">
                  <c:v>-2.2460484242457224E-3</c:v>
                </c:pt>
                <c:pt idx="22">
                  <c:v>-2.207984364214724E-3</c:v>
                </c:pt>
                <c:pt idx="23">
                  <c:v>-2.0849923884558724E-3</c:v>
                </c:pt>
                <c:pt idx="24">
                  <c:v>-2.0995016729400406E-3</c:v>
                </c:pt>
                <c:pt idx="25">
                  <c:v>-2.0854538599083539E-3</c:v>
                </c:pt>
                <c:pt idx="26">
                  <c:v>-2.4255299542457059E-3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C5-4F06-BC8E-7F5614A03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</a:t>
            </a:r>
            <a:r>
              <a:rPr lang="hu-HU" baseline="0"/>
              <a:t>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SI'!$G$33:$AG$33</c:f>
              <c:numCache>
                <c:formatCode>#\ ##0_ ;\-#\ ##0\ </c:formatCode>
                <c:ptCount val="27"/>
                <c:pt idx="0">
                  <c:v>38.517053100660178</c:v>
                </c:pt>
                <c:pt idx="1">
                  <c:v>13.115009112606231</c:v>
                </c:pt>
                <c:pt idx="2">
                  <c:v>0.56681210339411336</c:v>
                </c:pt>
                <c:pt idx="3">
                  <c:v>12.497135069520709</c:v>
                </c:pt>
                <c:pt idx="4">
                  <c:v>16.231431370217251</c:v>
                </c:pt>
                <c:pt idx="5">
                  <c:v>10.754358296616601</c:v>
                </c:pt>
                <c:pt idx="6">
                  <c:v>11.90071535835159</c:v>
                </c:pt>
                <c:pt idx="7">
                  <c:v>23.634830159636294</c:v>
                </c:pt>
                <c:pt idx="8">
                  <c:v>35.505077364431827</c:v>
                </c:pt>
                <c:pt idx="9">
                  <c:v>40.989935283780596</c:v>
                </c:pt>
                <c:pt idx="10">
                  <c:v>3.1316408835823495</c:v>
                </c:pt>
                <c:pt idx="11">
                  <c:v>20.710865125571672</c:v>
                </c:pt>
                <c:pt idx="12">
                  <c:v>30.625517480118788</c:v>
                </c:pt>
                <c:pt idx="13">
                  <c:v>8.7851904895071584</c:v>
                </c:pt>
                <c:pt idx="14">
                  <c:v>24.646220295223657</c:v>
                </c:pt>
                <c:pt idx="15">
                  <c:v>23.173397591276398</c:v>
                </c:pt>
                <c:pt idx="16">
                  <c:v>4.2196305962536371</c:v>
                </c:pt>
                <c:pt idx="17">
                  <c:v>3.5319589923806234</c:v>
                </c:pt>
                <c:pt idx="18">
                  <c:v>19.803086784576408</c:v>
                </c:pt>
                <c:pt idx="19">
                  <c:v>39.769325158552419</c:v>
                </c:pt>
                <c:pt idx="20">
                  <c:v>47.302093753065719</c:v>
                </c:pt>
                <c:pt idx="21">
                  <c:v>9.2766360167868243</c:v>
                </c:pt>
                <c:pt idx="22">
                  <c:v>11.889107961754007</c:v>
                </c:pt>
                <c:pt idx="23">
                  <c:v>30.675744881476021</c:v>
                </c:pt>
                <c:pt idx="24">
                  <c:v>20.634702092488624</c:v>
                </c:pt>
                <c:pt idx="25">
                  <c:v>9.5756011788482738</c:v>
                </c:pt>
                <c:pt idx="26">
                  <c:v>7.6087122602052659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86-4ED2-813B-CB17F65F8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75680"/>
        <c:axId val="46885664"/>
      </c:lineChart>
      <c:catAx>
        <c:axId val="4687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85664"/>
        <c:crosses val="autoZero"/>
        <c:auto val="1"/>
        <c:lblAlgn val="ctr"/>
        <c:lblOffset val="100"/>
        <c:noMultiLvlLbl val="0"/>
      </c:catAx>
      <c:valAx>
        <c:axId val="4688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75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 from</a:t>
            </a:r>
            <a:r>
              <a:rPr lang="hu-HU" baseline="0"/>
              <a:t>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SI'!$G$34:$AG$34</c:f>
              <c:numCache>
                <c:formatCode>0.00</c:formatCode>
                <c:ptCount val="27"/>
                <c:pt idx="0">
                  <c:v>44.564233468575495</c:v>
                </c:pt>
                <c:pt idx="1">
                  <c:v>130.68118948083662</c:v>
                </c:pt>
                <c:pt idx="2">
                  <c:v>3024.6940346376718</c:v>
                </c:pt>
                <c:pt idx="3">
                  <c:v>137.27169110258103</c:v>
                </c:pt>
                <c:pt idx="4">
                  <c:v>105.58332962392612</c:v>
                </c:pt>
                <c:pt idx="5">
                  <c:v>160.01460159998666</c:v>
                </c:pt>
                <c:pt idx="6">
                  <c:v>143.5040385332689</c:v>
                </c:pt>
                <c:pt idx="7">
                  <c:v>71.795107406283805</c:v>
                </c:pt>
                <c:pt idx="8">
                  <c:v>47.550802531889801</c:v>
                </c:pt>
                <c:pt idx="9">
                  <c:v>41.3640581029929</c:v>
                </c:pt>
                <c:pt idx="10">
                  <c:v>540.76071365476093</c:v>
                </c:pt>
                <c:pt idx="11">
                  <c:v>81.508466927403433</c:v>
                </c:pt>
                <c:pt idx="12">
                  <c:v>55.036637946585358</c:v>
                </c:pt>
                <c:pt idx="13">
                  <c:v>191.49103169689857</c:v>
                </c:pt>
                <c:pt idx="14">
                  <c:v>67.124036054541946</c:v>
                </c:pt>
                <c:pt idx="15">
                  <c:v>71.509867980366721</c:v>
                </c:pt>
                <c:pt idx="16">
                  <c:v>393.20512342403515</c:v>
                </c:pt>
                <c:pt idx="17">
                  <c:v>466.54900652787677</c:v>
                </c:pt>
                <c:pt idx="18">
                  <c:v>82.936409413435541</c:v>
                </c:pt>
                <c:pt idx="19">
                  <c:v>41.288874485423037</c:v>
                </c:pt>
                <c:pt idx="20">
                  <c:v>34.670725461082654</c:v>
                </c:pt>
                <c:pt idx="21">
                  <c:v>177.12491478698189</c:v>
                </c:pt>
                <c:pt idx="22">
                  <c:v>137.42095025887599</c:v>
                </c:pt>
                <c:pt idx="23">
                  <c:v>53.129438567169878</c:v>
                </c:pt>
                <c:pt idx="24">
                  <c:v>78.628215592435652</c:v>
                </c:pt>
                <c:pt idx="25">
                  <c:v>161.18029999893267</c:v>
                </c:pt>
                <c:pt idx="26">
                  <c:v>208.81150778615236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0A-4174-8070-4D5CCFCE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303008"/>
        <c:axId val="169303424"/>
      </c:lineChart>
      <c:catAx>
        <c:axId val="1693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3424"/>
        <c:crosses val="autoZero"/>
        <c:auto val="1"/>
        <c:lblAlgn val="ctr"/>
        <c:lblOffset val="100"/>
        <c:noMultiLvlLbl val="0"/>
      </c:catAx>
      <c:valAx>
        <c:axId val="16930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3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SI'!$H$4:$AG$4</c:f>
              <c:strCach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strCache>
            </c:strRef>
          </c:cat>
          <c:val>
            <c:numRef>
              <c:f>'working hours SI'!$G$35:$AG$35</c:f>
              <c:numCache>
                <c:formatCode>0.00</c:formatCode>
                <c:ptCount val="27"/>
                <c:pt idx="0">
                  <c:v>2.2439519815933798E-2</c:v>
                </c:pt>
                <c:pt idx="1">
                  <c:v>7.6522107272878953E-3</c:v>
                </c:pt>
                <c:pt idx="2">
                  <c:v>3.3061195233249105E-4</c:v>
                </c:pt>
                <c:pt idx="3">
                  <c:v>7.2848231996553124E-3</c:v>
                </c:pt>
                <c:pt idx="4">
                  <c:v>9.4711921243805057E-3</c:v>
                </c:pt>
                <c:pt idx="5">
                  <c:v>6.2494296770481943E-3</c:v>
                </c:pt>
                <c:pt idx="6">
                  <c:v>6.9684450014148381E-3</c:v>
                </c:pt>
                <c:pt idx="7">
                  <c:v>1.3928525718905405E-2</c:v>
                </c:pt>
                <c:pt idx="8">
                  <c:v>2.1030139277446538E-2</c:v>
                </c:pt>
                <c:pt idx="9">
                  <c:v>2.4175577684135516E-2</c:v>
                </c:pt>
                <c:pt idx="10">
                  <c:v>1.8492467643247325E-3</c:v>
                </c:pt>
                <c:pt idx="11">
                  <c:v>1.2268664074993128E-2</c:v>
                </c:pt>
                <c:pt idx="12">
                  <c:v>1.8169714526721795E-2</c:v>
                </c:pt>
                <c:pt idx="13">
                  <c:v>5.2221766791817658E-3</c:v>
                </c:pt>
                <c:pt idx="14">
                  <c:v>1.4897793082457754E-2</c:v>
                </c:pt>
                <c:pt idx="15">
                  <c:v>1.3984083990681585E-2</c:v>
                </c:pt>
                <c:pt idx="16">
                  <c:v>2.5432018568120056E-3</c:v>
                </c:pt>
                <c:pt idx="17">
                  <c:v>2.1433975552582149E-3</c:v>
                </c:pt>
                <c:pt idx="18">
                  <c:v>1.205743059137067E-2</c:v>
                </c:pt>
                <c:pt idx="19">
                  <c:v>2.4219599406930994E-2</c:v>
                </c:pt>
                <c:pt idx="20">
                  <c:v>2.8842776916291654E-2</c:v>
                </c:pt>
                <c:pt idx="21">
                  <c:v>5.6457331324768368E-3</c:v>
                </c:pt>
                <c:pt idx="22">
                  <c:v>7.276910821211631E-3</c:v>
                </c:pt>
                <c:pt idx="23">
                  <c:v>1.8821956846687388E-2</c:v>
                </c:pt>
                <c:pt idx="24">
                  <c:v>1.2718080811898826E-2</c:v>
                </c:pt>
                <c:pt idx="25">
                  <c:v>6.2042321549632424E-3</c:v>
                </c:pt>
                <c:pt idx="26">
                  <c:v>4.7890080896504901E-3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3E-4B29-9CAC-E4C310585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608095"/>
        <c:axId val="1856609343"/>
      </c:lineChart>
      <c:catAx>
        <c:axId val="185660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609343"/>
        <c:crosses val="autoZero"/>
        <c:auto val="1"/>
        <c:lblAlgn val="ctr"/>
        <c:lblOffset val="100"/>
        <c:noMultiLvlLbl val="0"/>
      </c:catAx>
      <c:valAx>
        <c:axId val="18566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608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Szlovénia és relatí</a:t>
            </a:r>
            <a:r>
              <a:rPr lang="hu-HU" baseline="0"/>
              <a:t>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BC-4646-8E5F-071445D0E61D}"/>
            </c:ext>
          </c:extLst>
        </c:ser>
        <c:ser>
          <c:idx val="1"/>
          <c:order val="1"/>
          <c:tx>
            <c:strRef>
              <c:f>'working hours 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SI'!$G$30:$AG$30</c:f>
              <c:numCache>
                <c:formatCode>General</c:formatCode>
                <c:ptCount val="27"/>
                <c:pt idx="0">
                  <c:v>1755</c:v>
                </c:pt>
                <c:pt idx="1">
                  <c:v>1727</c:v>
                </c:pt>
                <c:pt idx="2">
                  <c:v>1715</c:v>
                </c:pt>
                <c:pt idx="3">
                  <c:v>1728</c:v>
                </c:pt>
                <c:pt idx="4">
                  <c:v>1730</c:v>
                </c:pt>
                <c:pt idx="5">
                  <c:v>1710.1</c:v>
                </c:pt>
                <c:pt idx="6">
                  <c:v>1695.9</c:v>
                </c:pt>
                <c:pt idx="7">
                  <c:v>1720.5</c:v>
                </c:pt>
                <c:pt idx="8">
                  <c:v>1723.8</c:v>
                </c:pt>
                <c:pt idx="9">
                  <c:v>1736.5</c:v>
                </c:pt>
                <c:pt idx="10">
                  <c:v>1696.6</c:v>
                </c:pt>
                <c:pt idx="11">
                  <c:v>1667.4</c:v>
                </c:pt>
                <c:pt idx="12">
                  <c:v>1654.9</c:v>
                </c:pt>
                <c:pt idx="13">
                  <c:v>1673.5</c:v>
                </c:pt>
                <c:pt idx="14">
                  <c:v>1679</c:v>
                </c:pt>
                <c:pt idx="15">
                  <c:v>1680.3</c:v>
                </c:pt>
                <c:pt idx="16">
                  <c:v>1663.4</c:v>
                </c:pt>
                <c:pt idx="17">
                  <c:v>1644.3</c:v>
                </c:pt>
                <c:pt idx="18">
                  <c:v>1662.2</c:v>
                </c:pt>
                <c:pt idx="19">
                  <c:v>1681.8</c:v>
                </c:pt>
                <c:pt idx="20">
                  <c:v>1687.3</c:v>
                </c:pt>
                <c:pt idx="21">
                  <c:v>1652.4</c:v>
                </c:pt>
                <c:pt idx="22">
                  <c:v>1621.92340587285</c:v>
                </c:pt>
                <c:pt idx="23">
                  <c:v>1599.10935830108</c:v>
                </c:pt>
                <c:pt idx="24">
                  <c:v>1601.8351027213901</c:v>
                </c:pt>
                <c:pt idx="25">
                  <c:v>1533.8226694980499</c:v>
                </c:pt>
                <c:pt idx="26">
                  <c:v>1596.3953916246501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BC-4646-8E5F-071445D0E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114928"/>
        <c:axId val="1552903024"/>
      </c:lineChart>
      <c:lineChart>
        <c:grouping val="standard"/>
        <c:varyColors val="0"/>
        <c:ser>
          <c:idx val="6"/>
          <c:order val="2"/>
          <c:tx>
            <c:strRef>
              <c:f>'working hours 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SI'!$G$35:$AG$35</c:f>
              <c:numCache>
                <c:formatCode>0.00</c:formatCode>
                <c:ptCount val="27"/>
                <c:pt idx="0">
                  <c:v>2.2439519815933798E-2</c:v>
                </c:pt>
                <c:pt idx="1">
                  <c:v>7.6522107272878953E-3</c:v>
                </c:pt>
                <c:pt idx="2">
                  <c:v>3.3061195233249105E-4</c:v>
                </c:pt>
                <c:pt idx="3">
                  <c:v>7.2848231996553124E-3</c:v>
                </c:pt>
                <c:pt idx="4">
                  <c:v>9.4711921243805057E-3</c:v>
                </c:pt>
                <c:pt idx="5">
                  <c:v>6.2494296770481943E-3</c:v>
                </c:pt>
                <c:pt idx="6">
                  <c:v>6.9684450014148381E-3</c:v>
                </c:pt>
                <c:pt idx="7">
                  <c:v>1.3928525718905405E-2</c:v>
                </c:pt>
                <c:pt idx="8">
                  <c:v>2.1030139277446538E-2</c:v>
                </c:pt>
                <c:pt idx="9">
                  <c:v>2.4175577684135516E-2</c:v>
                </c:pt>
                <c:pt idx="10">
                  <c:v>1.8492467643247325E-3</c:v>
                </c:pt>
                <c:pt idx="11">
                  <c:v>1.2268664074993128E-2</c:v>
                </c:pt>
                <c:pt idx="12">
                  <c:v>1.8169714526721795E-2</c:v>
                </c:pt>
                <c:pt idx="13">
                  <c:v>5.2221766791817658E-3</c:v>
                </c:pt>
                <c:pt idx="14">
                  <c:v>1.4897793082457754E-2</c:v>
                </c:pt>
                <c:pt idx="15">
                  <c:v>1.3984083990681585E-2</c:v>
                </c:pt>
                <c:pt idx="16">
                  <c:v>2.5432018568120056E-3</c:v>
                </c:pt>
                <c:pt idx="17">
                  <c:v>2.1433975552582149E-3</c:v>
                </c:pt>
                <c:pt idx="18">
                  <c:v>1.205743059137067E-2</c:v>
                </c:pt>
                <c:pt idx="19">
                  <c:v>2.4219599406930994E-2</c:v>
                </c:pt>
                <c:pt idx="20">
                  <c:v>2.8842776916291654E-2</c:v>
                </c:pt>
                <c:pt idx="21">
                  <c:v>5.6457331324768368E-3</c:v>
                </c:pt>
                <c:pt idx="22">
                  <c:v>7.276910821211631E-3</c:v>
                </c:pt>
                <c:pt idx="23">
                  <c:v>1.8821956846687388E-2</c:v>
                </c:pt>
                <c:pt idx="24">
                  <c:v>1.2718080811898826E-2</c:v>
                </c:pt>
                <c:pt idx="25">
                  <c:v>6.2042321549632424E-3</c:v>
                </c:pt>
                <c:pt idx="26">
                  <c:v>4.7890080896504901E-3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BC-4646-8E5F-071445D0E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278992"/>
        <c:axId val="1552947184"/>
      </c:lineChart>
      <c:catAx>
        <c:axId val="156911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03024"/>
        <c:crosses val="autoZero"/>
        <c:auto val="1"/>
        <c:lblAlgn val="ctr"/>
        <c:lblOffset val="100"/>
        <c:noMultiLvlLbl val="0"/>
      </c:catAx>
      <c:valAx>
        <c:axId val="155290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69114928"/>
        <c:crosses val="autoZero"/>
        <c:crossBetween val="between"/>
      </c:valAx>
      <c:valAx>
        <c:axId val="155294718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278992"/>
        <c:crosses val="max"/>
        <c:crossBetween val="between"/>
      </c:valAx>
      <c:catAx>
        <c:axId val="1557278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47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average</a:t>
            </a:r>
            <a:r>
              <a:rPr lang="hu-HU" baseline="0"/>
              <a:t>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EE'!$L$35:$AG$35</c:f>
              <c:numCache>
                <c:formatCode>0.00</c:formatCode>
                <c:ptCount val="22"/>
                <c:pt idx="0">
                  <c:v>9.4805025722730432E-2</c:v>
                </c:pt>
                <c:pt idx="1">
                  <c:v>9.9074372741520284E-2</c:v>
                </c:pt>
                <c:pt idx="2">
                  <c:v>0.10733606499611931</c:v>
                </c:pt>
                <c:pt idx="3">
                  <c:v>0.11591877387093011</c:v>
                </c:pt>
                <c:pt idx="4">
                  <c:v>0.11588839215570654</c:v>
                </c:pt>
                <c:pt idx="5">
                  <c:v>0.12963433281866871</c:v>
                </c:pt>
                <c:pt idx="6">
                  <c:v>0.12907276374778878</c:v>
                </c:pt>
                <c:pt idx="7">
                  <c:v>0.12902473457952041</c:v>
                </c:pt>
                <c:pt idx="8">
                  <c:v>0.11396094466878599</c:v>
                </c:pt>
                <c:pt idx="9">
                  <c:v>5.479252467474019E-2</c:v>
                </c:pt>
                <c:pt idx="10">
                  <c:v>7.7165738215417889E-2</c:v>
                </c:pt>
                <c:pt idx="11">
                  <c:v>0.10114610423974717</c:v>
                </c:pt>
                <c:pt idx="12">
                  <c:v>8.9916960403062879E-2</c:v>
                </c:pt>
                <c:pt idx="13">
                  <c:v>8.1955272627160167E-2</c:v>
                </c:pt>
                <c:pt idx="14">
                  <c:v>7.8542579706073756E-2</c:v>
                </c:pt>
                <c:pt idx="15">
                  <c:v>7.5001372431353186E-2</c:v>
                </c:pt>
                <c:pt idx="16">
                  <c:v>7.5390952823218629E-2</c:v>
                </c:pt>
                <c:pt idx="17">
                  <c:v>8.2131508376352289E-2</c:v>
                </c:pt>
                <c:pt idx="18">
                  <c:v>4.7496055335562476E-2</c:v>
                </c:pt>
                <c:pt idx="19">
                  <c:v>4.4331408952453438E-2</c:v>
                </c:pt>
                <c:pt idx="20">
                  <c:v>6.0747610922009039E-2</c:v>
                </c:pt>
                <c:pt idx="21">
                  <c:v>0.11220452313781819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BD-4C27-898E-38E278FA2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36783"/>
        <c:axId val="100743023"/>
      </c:lineChart>
      <c:catAx>
        <c:axId val="100736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3023"/>
        <c:crosses val="autoZero"/>
        <c:auto val="1"/>
        <c:lblAlgn val="ctr"/>
        <c:lblOffset val="100"/>
        <c:noMultiLvlLbl val="0"/>
      </c:catAx>
      <c:valAx>
        <c:axId val="10074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67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 from the average (absolut)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99737532808399"/>
                  <c:y val="-0.320874161563137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EE'!$L$33:$AG$33</c:f>
              <c:numCache>
                <c:formatCode>#\ ##0_ ;\-#\ ##0\ </c:formatCode>
                <c:ptCount val="22"/>
                <c:pt idx="0">
                  <c:v>163.14564170338349</c:v>
                </c:pt>
                <c:pt idx="1">
                  <c:v>169.19928464164832</c:v>
                </c:pt>
                <c:pt idx="2">
                  <c:v>182.13483015963629</c:v>
                </c:pt>
                <c:pt idx="3">
                  <c:v>195.70507736443187</c:v>
                </c:pt>
                <c:pt idx="4">
                  <c:v>196.4899352837806</c:v>
                </c:pt>
                <c:pt idx="5">
                  <c:v>219.53164088358244</c:v>
                </c:pt>
                <c:pt idx="6">
                  <c:v>217.88913487442824</c:v>
                </c:pt>
                <c:pt idx="7">
                  <c:v>217.47448251988112</c:v>
                </c:pt>
                <c:pt idx="8">
                  <c:v>191.71480951049284</c:v>
                </c:pt>
                <c:pt idx="9">
                  <c:v>90.646220295223657</c:v>
                </c:pt>
                <c:pt idx="10">
                  <c:v>127.87339759127644</c:v>
                </c:pt>
                <c:pt idx="11">
                  <c:v>167.81963059625355</c:v>
                </c:pt>
                <c:pt idx="12">
                  <c:v>148.16804100761942</c:v>
                </c:pt>
                <c:pt idx="13">
                  <c:v>134.60308678457636</c:v>
                </c:pt>
                <c:pt idx="14">
                  <c:v>128.96932515855246</c:v>
                </c:pt>
                <c:pt idx="15">
                  <c:v>123.00209375306576</c:v>
                </c:pt>
                <c:pt idx="16">
                  <c:v>123.87663601678673</c:v>
                </c:pt>
                <c:pt idx="17">
                  <c:v>134.18748616539597</c:v>
                </c:pt>
                <c:pt idx="18">
                  <c:v>77.408363445834084</c:v>
                </c:pt>
                <c:pt idx="19">
                  <c:v>71.926372430211359</c:v>
                </c:pt>
                <c:pt idx="20">
                  <c:v>93.757757644781805</c:v>
                </c:pt>
                <c:pt idx="21">
                  <c:v>178.26905172580518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08-4C8F-86C3-39BB62221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7627840"/>
        <c:axId val="537629920"/>
      </c:lineChart>
      <c:catAx>
        <c:axId val="53762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7629920"/>
        <c:crosses val="autoZero"/>
        <c:auto val="1"/>
        <c:lblAlgn val="ctr"/>
        <c:lblOffset val="100"/>
        <c:noMultiLvlLbl val="0"/>
      </c:catAx>
      <c:valAx>
        <c:axId val="5376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762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</a:t>
            </a:r>
            <a:r>
              <a:rPr lang="hu-HU" baseline="0"/>
              <a:t>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904658792650918"/>
                  <c:y val="-0.142230242053076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EE'!$L$34:$AG$34</c:f>
              <c:numCache>
                <c:formatCode>0.00</c:formatCode>
                <c:ptCount val="22"/>
                <c:pt idx="0">
                  <c:v>10.547964017483942</c:v>
                </c:pt>
                <c:pt idx="1">
                  <c:v>10.093427516406754</c:v>
                </c:pt>
                <c:pt idx="2">
                  <c:v>9.3165330780120801</c:v>
                </c:pt>
                <c:pt idx="3">
                  <c:v>8.6267303095653087</c:v>
                </c:pt>
                <c:pt idx="4">
                  <c:v>8.6289919240264332</c:v>
                </c:pt>
                <c:pt idx="5">
                  <c:v>7.7140058367006112</c:v>
                </c:pt>
                <c:pt idx="6">
                  <c:v>7.7475678908838086</c:v>
                </c:pt>
                <c:pt idx="7">
                  <c:v>7.7504519056668233</c:v>
                </c:pt>
                <c:pt idx="8">
                  <c:v>8.7749360353793282</c:v>
                </c:pt>
                <c:pt idx="9">
                  <c:v>18.250664774733554</c:v>
                </c:pt>
                <c:pt idx="10">
                  <c:v>12.959119204022567</c:v>
                </c:pt>
                <c:pt idx="11">
                  <c:v>9.8866882468324686</c:v>
                </c:pt>
                <c:pt idx="12">
                  <c:v>11.121372380887738</c:v>
                </c:pt>
                <c:pt idx="13">
                  <c:v>12.201777481106172</c:v>
                </c:pt>
                <c:pt idx="14">
                  <c:v>12.731947483037272</c:v>
                </c:pt>
                <c:pt idx="15">
                  <c:v>13.333089350001883</c:v>
                </c:pt>
                <c:pt idx="16">
                  <c:v>13.264191027600644</c:v>
                </c:pt>
                <c:pt idx="17">
                  <c:v>12.175595210277727</c:v>
                </c:pt>
                <c:pt idx="18">
                  <c:v>21.054380051878837</c:v>
                </c:pt>
                <c:pt idx="19">
                  <c:v>22.55737012718286</c:v>
                </c:pt>
                <c:pt idx="20">
                  <c:v>16.461552723182024</c:v>
                </c:pt>
                <c:pt idx="21">
                  <c:v>8.9122966885365518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F2-4ABF-85A8-FE0C6F0ED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015360"/>
        <c:axId val="527009952"/>
      </c:lineChart>
      <c:catAx>
        <c:axId val="527015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009952"/>
        <c:crosses val="autoZero"/>
        <c:auto val="1"/>
        <c:lblAlgn val="ctr"/>
        <c:lblOffset val="100"/>
        <c:noMultiLvlLbl val="0"/>
      </c:catAx>
      <c:valAx>
        <c:axId val="52700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01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</a:t>
            </a:r>
            <a:r>
              <a:rPr lang="hu-HU" baseline="0"/>
              <a:t> átlagtól vaaló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EE'!$L$29:$AG$29</c:f>
              <c:numCache>
                <c:formatCode>#\ ##0_ ;\-#\ ##0\ </c:formatCode>
                <c:ptCount val="22"/>
                <c:pt idx="0">
                  <c:v>1720.8543582966165</c:v>
                </c:pt>
                <c:pt idx="1">
                  <c:v>1707.8007153583517</c:v>
                </c:pt>
                <c:pt idx="2">
                  <c:v>1696.8651698403637</c:v>
                </c:pt>
                <c:pt idx="3">
                  <c:v>1688.2949226355681</c:v>
                </c:pt>
                <c:pt idx="4">
                  <c:v>1695.5100647162194</c:v>
                </c:pt>
                <c:pt idx="5">
                  <c:v>1693.4683591164176</c:v>
                </c:pt>
                <c:pt idx="6">
                  <c:v>1688.1108651255718</c:v>
                </c:pt>
                <c:pt idx="7">
                  <c:v>1685.5255174801189</c:v>
                </c:pt>
                <c:pt idx="8">
                  <c:v>1682.2851904895072</c:v>
                </c:pt>
                <c:pt idx="9">
                  <c:v>1654.3537797047763</c:v>
                </c:pt>
                <c:pt idx="10">
                  <c:v>1657.1266024087236</c:v>
                </c:pt>
                <c:pt idx="11">
                  <c:v>1659.1803694037465</c:v>
                </c:pt>
                <c:pt idx="12">
                  <c:v>1647.8319589923806</c:v>
                </c:pt>
                <c:pt idx="13">
                  <c:v>1642.3969132154236</c:v>
                </c:pt>
                <c:pt idx="14">
                  <c:v>1642.0306748414475</c:v>
                </c:pt>
                <c:pt idx="15">
                  <c:v>1639.9979062469342</c:v>
                </c:pt>
                <c:pt idx="16">
                  <c:v>1643.1233639832133</c:v>
                </c:pt>
                <c:pt idx="17">
                  <c:v>1633.812513834604</c:v>
                </c:pt>
                <c:pt idx="18">
                  <c:v>1629.785103182556</c:v>
                </c:pt>
                <c:pt idx="19">
                  <c:v>1622.4698048138787</c:v>
                </c:pt>
                <c:pt idx="20">
                  <c:v>1543.3982706768982</c:v>
                </c:pt>
                <c:pt idx="21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55-4184-A968-E348FC9CEEB1}"/>
            </c:ext>
          </c:extLst>
        </c:ser>
        <c:ser>
          <c:idx val="1"/>
          <c:order val="1"/>
          <c:tx>
            <c:strRef>
              <c:f>'working hours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EE'!$L$30:$AG$30</c:f>
              <c:numCache>
                <c:formatCode>#\ ##0_ ;\-#\ ##0\ </c:formatCode>
                <c:ptCount val="22"/>
                <c:pt idx="0">
                  <c:v>1884</c:v>
                </c:pt>
                <c:pt idx="1">
                  <c:v>1877</c:v>
                </c:pt>
                <c:pt idx="2">
                  <c:v>1879</c:v>
                </c:pt>
                <c:pt idx="3">
                  <c:v>1884</c:v>
                </c:pt>
                <c:pt idx="4">
                  <c:v>1892</c:v>
                </c:pt>
                <c:pt idx="5">
                  <c:v>1913</c:v>
                </c:pt>
                <c:pt idx="6">
                  <c:v>1906</c:v>
                </c:pt>
                <c:pt idx="7">
                  <c:v>1903</c:v>
                </c:pt>
                <c:pt idx="8">
                  <c:v>1874</c:v>
                </c:pt>
                <c:pt idx="9">
                  <c:v>1745</c:v>
                </c:pt>
                <c:pt idx="10">
                  <c:v>1785</c:v>
                </c:pt>
                <c:pt idx="11">
                  <c:v>1827</c:v>
                </c:pt>
                <c:pt idx="12">
                  <c:v>1796</c:v>
                </c:pt>
                <c:pt idx="13">
                  <c:v>1777</c:v>
                </c:pt>
                <c:pt idx="14">
                  <c:v>1771</c:v>
                </c:pt>
                <c:pt idx="15">
                  <c:v>1763</c:v>
                </c:pt>
                <c:pt idx="16">
                  <c:v>1767</c:v>
                </c:pt>
                <c:pt idx="17">
                  <c:v>1768</c:v>
                </c:pt>
                <c:pt idx="18">
                  <c:v>1707.1934666283901</c:v>
                </c:pt>
                <c:pt idx="19">
                  <c:v>1694.39617724409</c:v>
                </c:pt>
                <c:pt idx="20">
                  <c:v>1637.15602832168</c:v>
                </c:pt>
                <c:pt idx="21">
                  <c:v>1767.05573109025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55-4184-A968-E348FC9CE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75456"/>
        <c:axId val="1552948144"/>
      </c:lineChart>
      <c:lineChart>
        <c:grouping val="standard"/>
        <c:varyColors val="0"/>
        <c:ser>
          <c:idx val="6"/>
          <c:order val="2"/>
          <c:tx>
            <c:strRef>
              <c:f>'working hours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EE'!$L$35:$AG$35</c:f>
              <c:numCache>
                <c:formatCode>0.00</c:formatCode>
                <c:ptCount val="22"/>
                <c:pt idx="0">
                  <c:v>9.4805025722730432E-2</c:v>
                </c:pt>
                <c:pt idx="1">
                  <c:v>9.9074372741520284E-2</c:v>
                </c:pt>
                <c:pt idx="2">
                  <c:v>0.10733606499611931</c:v>
                </c:pt>
                <c:pt idx="3">
                  <c:v>0.11591877387093011</c:v>
                </c:pt>
                <c:pt idx="4">
                  <c:v>0.11588839215570654</c:v>
                </c:pt>
                <c:pt idx="5">
                  <c:v>0.12963433281866871</c:v>
                </c:pt>
                <c:pt idx="6">
                  <c:v>0.12907276374778878</c:v>
                </c:pt>
                <c:pt idx="7">
                  <c:v>0.12902473457952041</c:v>
                </c:pt>
                <c:pt idx="8">
                  <c:v>0.11396094466878599</c:v>
                </c:pt>
                <c:pt idx="9">
                  <c:v>5.479252467474019E-2</c:v>
                </c:pt>
                <c:pt idx="10">
                  <c:v>7.7165738215417889E-2</c:v>
                </c:pt>
                <c:pt idx="11">
                  <c:v>0.10114610423974717</c:v>
                </c:pt>
                <c:pt idx="12">
                  <c:v>8.9916960403062879E-2</c:v>
                </c:pt>
                <c:pt idx="13">
                  <c:v>8.1955272627160167E-2</c:v>
                </c:pt>
                <c:pt idx="14">
                  <c:v>7.8542579706073756E-2</c:v>
                </c:pt>
                <c:pt idx="15">
                  <c:v>7.5001372431353186E-2</c:v>
                </c:pt>
                <c:pt idx="16">
                  <c:v>7.5390952823218629E-2</c:v>
                </c:pt>
                <c:pt idx="17">
                  <c:v>8.2131508376352289E-2</c:v>
                </c:pt>
                <c:pt idx="18">
                  <c:v>4.7496055335562476E-2</c:v>
                </c:pt>
                <c:pt idx="19">
                  <c:v>4.4331408952453438E-2</c:v>
                </c:pt>
                <c:pt idx="20">
                  <c:v>6.0747610922009039E-2</c:v>
                </c:pt>
                <c:pt idx="21">
                  <c:v>0.11220452313781819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55-4184-A968-E348FC9CE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134448"/>
        <c:axId val="1552951984"/>
      </c:lineChart>
      <c:catAx>
        <c:axId val="166727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48144"/>
        <c:crosses val="autoZero"/>
        <c:auto val="1"/>
        <c:lblAlgn val="ctr"/>
        <c:lblOffset val="100"/>
        <c:noMultiLvlLbl val="0"/>
      </c:catAx>
      <c:valAx>
        <c:axId val="155294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75456"/>
        <c:crosses val="autoZero"/>
        <c:crossBetween val="between"/>
      </c:valAx>
      <c:valAx>
        <c:axId val="155295198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134448"/>
        <c:crosses val="max"/>
        <c:crossBetween val="between"/>
      </c:valAx>
      <c:catAx>
        <c:axId val="1578134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51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EE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EE'!$A$13:$A$34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'sum EE'!$B$13:$B$34</c:f>
              <c:numCache>
                <c:formatCode>General</c:formatCode>
                <c:ptCount val="22"/>
                <c:pt idx="0">
                  <c:v>-5.843260619529389E-4</c:v>
                </c:pt>
                <c:pt idx="1">
                  <c:v>-3.6026595112846616E-4</c:v>
                </c:pt>
                <c:pt idx="2">
                  <c:v>2.0151234520204842E-6</c:v>
                </c:pt>
                <c:pt idx="3">
                  <c:v>4.8079625986115204E-4</c:v>
                </c:pt>
                <c:pt idx="4">
                  <c:v>7.8647174429667677E-4</c:v>
                </c:pt>
                <c:pt idx="5">
                  <c:v>1.2132993531330932E-3</c:v>
                </c:pt>
                <c:pt idx="6">
                  <c:v>1.3277986198937664E-3</c:v>
                </c:pt>
                <c:pt idx="7">
                  <c:v>1.5158864145321388E-3</c:v>
                </c:pt>
                <c:pt idx="8">
                  <c:v>7.3509019828855993E-4</c:v>
                </c:pt>
                <c:pt idx="9">
                  <c:v>-1.7498290817980072E-3</c:v>
                </c:pt>
                <c:pt idx="10">
                  <c:v>-8.0561072726065275E-4</c:v>
                </c:pt>
                <c:pt idx="11">
                  <c:v>3.3715180600521477E-4</c:v>
                </c:pt>
                <c:pt idx="12">
                  <c:v>-4.0479417326445832E-4</c:v>
                </c:pt>
                <c:pt idx="13">
                  <c:v>-7.9359211004026431E-4</c:v>
                </c:pt>
                <c:pt idx="14">
                  <c:v>-8.3689355428001599E-4</c:v>
                </c:pt>
                <c:pt idx="15">
                  <c:v>-9.5693073415779872E-4</c:v>
                </c:pt>
                <c:pt idx="16">
                  <c:v>-9.3489611069719203E-4</c:v>
                </c:pt>
                <c:pt idx="17">
                  <c:v>-7.0775957881477614E-4</c:v>
                </c:pt>
                <c:pt idx="18">
                  <c:v>-1.8497333131349408E-3</c:v>
                </c:pt>
                <c:pt idx="19">
                  <c:v>-1.8278687534239169E-3</c:v>
                </c:pt>
                <c:pt idx="20">
                  <c:v>-1.2711461715118055E-3</c:v>
                </c:pt>
                <c:pt idx="21">
                  <c:v>4.2775774674544409E-4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63-40CC-8E57-5E92F8447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 from the average (absolut)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99737532808399"/>
                  <c:y val="-0.320874161563137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EE'!$L$33:$AG$33</c:f>
              <c:numCache>
                <c:formatCode>#\ ##0_ ;\-#\ ##0\ </c:formatCode>
                <c:ptCount val="22"/>
                <c:pt idx="0">
                  <c:v>163.14564170338349</c:v>
                </c:pt>
                <c:pt idx="1">
                  <c:v>169.19928464164832</c:v>
                </c:pt>
                <c:pt idx="2">
                  <c:v>182.13483015963629</c:v>
                </c:pt>
                <c:pt idx="3">
                  <c:v>195.70507736443187</c:v>
                </c:pt>
                <c:pt idx="4">
                  <c:v>196.4899352837806</c:v>
                </c:pt>
                <c:pt idx="5">
                  <c:v>219.53164088358244</c:v>
                </c:pt>
                <c:pt idx="6">
                  <c:v>217.88913487442824</c:v>
                </c:pt>
                <c:pt idx="7">
                  <c:v>217.47448251988112</c:v>
                </c:pt>
                <c:pt idx="8">
                  <c:v>191.71480951049284</c:v>
                </c:pt>
                <c:pt idx="9">
                  <c:v>90.646220295223657</c:v>
                </c:pt>
                <c:pt idx="10">
                  <c:v>127.87339759127644</c:v>
                </c:pt>
                <c:pt idx="11">
                  <c:v>167.81963059625355</c:v>
                </c:pt>
                <c:pt idx="12">
                  <c:v>148.16804100761942</c:v>
                </c:pt>
                <c:pt idx="13">
                  <c:v>134.60308678457636</c:v>
                </c:pt>
                <c:pt idx="14">
                  <c:v>128.96932515855246</c:v>
                </c:pt>
                <c:pt idx="15">
                  <c:v>123.00209375306576</c:v>
                </c:pt>
                <c:pt idx="16">
                  <c:v>123.87663601678673</c:v>
                </c:pt>
                <c:pt idx="17">
                  <c:v>134.18748616539597</c:v>
                </c:pt>
                <c:pt idx="18">
                  <c:v>77.408363445834084</c:v>
                </c:pt>
                <c:pt idx="19">
                  <c:v>71.926372430211359</c:v>
                </c:pt>
                <c:pt idx="20">
                  <c:v>93.757757644781805</c:v>
                </c:pt>
                <c:pt idx="21">
                  <c:v>178.26905172580518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AC-4B12-AA10-E1E058DA2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7627840"/>
        <c:axId val="537629920"/>
      </c:lineChart>
      <c:catAx>
        <c:axId val="53762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7629920"/>
        <c:crosses val="autoZero"/>
        <c:auto val="1"/>
        <c:lblAlgn val="ctr"/>
        <c:lblOffset val="100"/>
        <c:noMultiLvlLbl val="0"/>
      </c:catAx>
      <c:valAx>
        <c:axId val="5376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762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</a:t>
            </a:r>
            <a:r>
              <a:rPr lang="hu-HU" baseline="0"/>
              <a:t>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904658792650918"/>
                  <c:y val="-0.1422302420530766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EE'!$L$34:$AG$34</c:f>
              <c:numCache>
                <c:formatCode>0.00</c:formatCode>
                <c:ptCount val="22"/>
                <c:pt idx="0">
                  <c:v>10.547964017483942</c:v>
                </c:pt>
                <c:pt idx="1">
                  <c:v>10.093427516406754</c:v>
                </c:pt>
                <c:pt idx="2">
                  <c:v>9.3165330780120801</c:v>
                </c:pt>
                <c:pt idx="3">
                  <c:v>8.6267303095653087</c:v>
                </c:pt>
                <c:pt idx="4">
                  <c:v>8.6289919240264332</c:v>
                </c:pt>
                <c:pt idx="5">
                  <c:v>7.7140058367006112</c:v>
                </c:pt>
                <c:pt idx="6">
                  <c:v>7.7475678908838086</c:v>
                </c:pt>
                <c:pt idx="7">
                  <c:v>7.7504519056668233</c:v>
                </c:pt>
                <c:pt idx="8">
                  <c:v>8.7749360353793282</c:v>
                </c:pt>
                <c:pt idx="9">
                  <c:v>18.250664774733554</c:v>
                </c:pt>
                <c:pt idx="10">
                  <c:v>12.959119204022567</c:v>
                </c:pt>
                <c:pt idx="11">
                  <c:v>9.8866882468324686</c:v>
                </c:pt>
                <c:pt idx="12">
                  <c:v>11.121372380887738</c:v>
                </c:pt>
                <c:pt idx="13">
                  <c:v>12.201777481106172</c:v>
                </c:pt>
                <c:pt idx="14">
                  <c:v>12.731947483037272</c:v>
                </c:pt>
                <c:pt idx="15">
                  <c:v>13.333089350001883</c:v>
                </c:pt>
                <c:pt idx="16">
                  <c:v>13.264191027600644</c:v>
                </c:pt>
                <c:pt idx="17">
                  <c:v>12.175595210277727</c:v>
                </c:pt>
                <c:pt idx="18">
                  <c:v>21.054380051878837</c:v>
                </c:pt>
                <c:pt idx="19">
                  <c:v>22.55737012718286</c:v>
                </c:pt>
                <c:pt idx="20">
                  <c:v>16.461552723182024</c:v>
                </c:pt>
                <c:pt idx="21">
                  <c:v>8.9122966885365518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59-4DB5-9BCA-8075D20AA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015360"/>
        <c:axId val="527009952"/>
      </c:lineChart>
      <c:catAx>
        <c:axId val="527015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009952"/>
        <c:crosses val="autoZero"/>
        <c:auto val="1"/>
        <c:lblAlgn val="ctr"/>
        <c:lblOffset val="100"/>
        <c:noMultiLvlLbl val="0"/>
      </c:catAx>
      <c:valAx>
        <c:axId val="52700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2701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average</a:t>
            </a:r>
            <a:r>
              <a:rPr lang="hu-HU" baseline="0"/>
              <a:t>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EE'!$L$35:$AG$35</c:f>
              <c:numCache>
                <c:formatCode>0.00</c:formatCode>
                <c:ptCount val="22"/>
                <c:pt idx="0">
                  <c:v>9.4805025722730432E-2</c:v>
                </c:pt>
                <c:pt idx="1">
                  <c:v>9.9074372741520284E-2</c:v>
                </c:pt>
                <c:pt idx="2">
                  <c:v>0.10733606499611931</c:v>
                </c:pt>
                <c:pt idx="3">
                  <c:v>0.11591877387093011</c:v>
                </c:pt>
                <c:pt idx="4">
                  <c:v>0.11588839215570654</c:v>
                </c:pt>
                <c:pt idx="5">
                  <c:v>0.12963433281866871</c:v>
                </c:pt>
                <c:pt idx="6">
                  <c:v>0.12907276374778878</c:v>
                </c:pt>
                <c:pt idx="7">
                  <c:v>0.12902473457952041</c:v>
                </c:pt>
                <c:pt idx="8">
                  <c:v>0.11396094466878599</c:v>
                </c:pt>
                <c:pt idx="9">
                  <c:v>5.479252467474019E-2</c:v>
                </c:pt>
                <c:pt idx="10">
                  <c:v>7.7165738215417889E-2</c:v>
                </c:pt>
                <c:pt idx="11">
                  <c:v>0.10114610423974717</c:v>
                </c:pt>
                <c:pt idx="12">
                  <c:v>8.9916960403062879E-2</c:v>
                </c:pt>
                <c:pt idx="13">
                  <c:v>8.1955272627160167E-2</c:v>
                </c:pt>
                <c:pt idx="14">
                  <c:v>7.8542579706073756E-2</c:v>
                </c:pt>
                <c:pt idx="15">
                  <c:v>7.5001372431353186E-2</c:v>
                </c:pt>
                <c:pt idx="16">
                  <c:v>7.5390952823218629E-2</c:v>
                </c:pt>
                <c:pt idx="17">
                  <c:v>8.2131508376352289E-2</c:v>
                </c:pt>
                <c:pt idx="18">
                  <c:v>4.7496055335562476E-2</c:v>
                </c:pt>
                <c:pt idx="19">
                  <c:v>4.4331408952453438E-2</c:v>
                </c:pt>
                <c:pt idx="20">
                  <c:v>6.0747610922009039E-2</c:v>
                </c:pt>
                <c:pt idx="21">
                  <c:v>0.11220452313781819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6A-4A0A-8EA2-EBABBD27A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36783"/>
        <c:axId val="100743023"/>
      </c:lineChart>
      <c:catAx>
        <c:axId val="100736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3023"/>
        <c:crosses val="autoZero"/>
        <c:auto val="1"/>
        <c:lblAlgn val="ctr"/>
        <c:lblOffset val="100"/>
        <c:noMultiLvlLbl val="0"/>
      </c:catAx>
      <c:valAx>
        <c:axId val="100743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67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</a:t>
            </a:r>
            <a:r>
              <a:rPr lang="hu-HU" baseline="0"/>
              <a:t> átlagtól vaaló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EE'!$A$29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EE'!$L$29:$AG$29</c:f>
              <c:numCache>
                <c:formatCode>#\ ##0_ ;\-#\ ##0\ </c:formatCode>
                <c:ptCount val="22"/>
                <c:pt idx="0">
                  <c:v>1720.8543582966165</c:v>
                </c:pt>
                <c:pt idx="1">
                  <c:v>1707.8007153583517</c:v>
                </c:pt>
                <c:pt idx="2">
                  <c:v>1696.8651698403637</c:v>
                </c:pt>
                <c:pt idx="3">
                  <c:v>1688.2949226355681</c:v>
                </c:pt>
                <c:pt idx="4">
                  <c:v>1695.5100647162194</c:v>
                </c:pt>
                <c:pt idx="5">
                  <c:v>1693.4683591164176</c:v>
                </c:pt>
                <c:pt idx="6">
                  <c:v>1688.1108651255718</c:v>
                </c:pt>
                <c:pt idx="7">
                  <c:v>1685.5255174801189</c:v>
                </c:pt>
                <c:pt idx="8">
                  <c:v>1682.2851904895072</c:v>
                </c:pt>
                <c:pt idx="9">
                  <c:v>1654.3537797047763</c:v>
                </c:pt>
                <c:pt idx="10">
                  <c:v>1657.1266024087236</c:v>
                </c:pt>
                <c:pt idx="11">
                  <c:v>1659.1803694037465</c:v>
                </c:pt>
                <c:pt idx="12">
                  <c:v>1647.8319589923806</c:v>
                </c:pt>
                <c:pt idx="13">
                  <c:v>1642.3969132154236</c:v>
                </c:pt>
                <c:pt idx="14">
                  <c:v>1642.0306748414475</c:v>
                </c:pt>
                <c:pt idx="15">
                  <c:v>1639.9979062469342</c:v>
                </c:pt>
                <c:pt idx="16">
                  <c:v>1643.1233639832133</c:v>
                </c:pt>
                <c:pt idx="17">
                  <c:v>1633.812513834604</c:v>
                </c:pt>
                <c:pt idx="18">
                  <c:v>1629.785103182556</c:v>
                </c:pt>
                <c:pt idx="19">
                  <c:v>1622.4698048138787</c:v>
                </c:pt>
                <c:pt idx="20">
                  <c:v>1543.3982706768982</c:v>
                </c:pt>
                <c:pt idx="21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57-4F25-8EBB-36372017AEF2}"/>
            </c:ext>
          </c:extLst>
        </c:ser>
        <c:ser>
          <c:idx val="1"/>
          <c:order val="1"/>
          <c:tx>
            <c:strRef>
              <c:f>'working hours 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EE'!$L$30:$AG$30</c:f>
              <c:numCache>
                <c:formatCode>#\ ##0_ ;\-#\ ##0\ </c:formatCode>
                <c:ptCount val="22"/>
                <c:pt idx="0">
                  <c:v>1884</c:v>
                </c:pt>
                <c:pt idx="1">
                  <c:v>1877</c:v>
                </c:pt>
                <c:pt idx="2">
                  <c:v>1879</c:v>
                </c:pt>
                <c:pt idx="3">
                  <c:v>1884</c:v>
                </c:pt>
                <c:pt idx="4">
                  <c:v>1892</c:v>
                </c:pt>
                <c:pt idx="5">
                  <c:v>1913</c:v>
                </c:pt>
                <c:pt idx="6">
                  <c:v>1906</c:v>
                </c:pt>
                <c:pt idx="7">
                  <c:v>1903</c:v>
                </c:pt>
                <c:pt idx="8">
                  <c:v>1874</c:v>
                </c:pt>
                <c:pt idx="9">
                  <c:v>1745</c:v>
                </c:pt>
                <c:pt idx="10">
                  <c:v>1785</c:v>
                </c:pt>
                <c:pt idx="11">
                  <c:v>1827</c:v>
                </c:pt>
                <c:pt idx="12">
                  <c:v>1796</c:v>
                </c:pt>
                <c:pt idx="13">
                  <c:v>1777</c:v>
                </c:pt>
                <c:pt idx="14">
                  <c:v>1771</c:v>
                </c:pt>
                <c:pt idx="15">
                  <c:v>1763</c:v>
                </c:pt>
                <c:pt idx="16">
                  <c:v>1767</c:v>
                </c:pt>
                <c:pt idx="17">
                  <c:v>1768</c:v>
                </c:pt>
                <c:pt idx="18">
                  <c:v>1707.1934666283901</c:v>
                </c:pt>
                <c:pt idx="19">
                  <c:v>1694.39617724409</c:v>
                </c:pt>
                <c:pt idx="20">
                  <c:v>1637.15602832168</c:v>
                </c:pt>
                <c:pt idx="21">
                  <c:v>1767.05573109025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57-4F25-8EBB-36372017A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75456"/>
        <c:axId val="1552948144"/>
      </c:lineChart>
      <c:lineChart>
        <c:grouping val="standard"/>
        <c:varyColors val="0"/>
        <c:ser>
          <c:idx val="6"/>
          <c:order val="2"/>
          <c:tx>
            <c:strRef>
              <c:f>'working hours 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EE'!$L$4:$AG$4</c:f>
              <c:strCach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strCache>
            </c:strRef>
          </c:cat>
          <c:val>
            <c:numRef>
              <c:f>'working hours EE'!$L$35:$AG$35</c:f>
              <c:numCache>
                <c:formatCode>0.00</c:formatCode>
                <c:ptCount val="22"/>
                <c:pt idx="0">
                  <c:v>9.4805025722730432E-2</c:v>
                </c:pt>
                <c:pt idx="1">
                  <c:v>9.9074372741520284E-2</c:v>
                </c:pt>
                <c:pt idx="2">
                  <c:v>0.10733606499611931</c:v>
                </c:pt>
                <c:pt idx="3">
                  <c:v>0.11591877387093011</c:v>
                </c:pt>
                <c:pt idx="4">
                  <c:v>0.11588839215570654</c:v>
                </c:pt>
                <c:pt idx="5">
                  <c:v>0.12963433281866871</c:v>
                </c:pt>
                <c:pt idx="6">
                  <c:v>0.12907276374778878</c:v>
                </c:pt>
                <c:pt idx="7">
                  <c:v>0.12902473457952041</c:v>
                </c:pt>
                <c:pt idx="8">
                  <c:v>0.11396094466878599</c:v>
                </c:pt>
                <c:pt idx="9">
                  <c:v>5.479252467474019E-2</c:v>
                </c:pt>
                <c:pt idx="10">
                  <c:v>7.7165738215417889E-2</c:v>
                </c:pt>
                <c:pt idx="11">
                  <c:v>0.10114610423974717</c:v>
                </c:pt>
                <c:pt idx="12">
                  <c:v>8.9916960403062879E-2</c:v>
                </c:pt>
                <c:pt idx="13">
                  <c:v>8.1955272627160167E-2</c:v>
                </c:pt>
                <c:pt idx="14">
                  <c:v>7.8542579706073756E-2</c:v>
                </c:pt>
                <c:pt idx="15">
                  <c:v>7.5001372431353186E-2</c:v>
                </c:pt>
                <c:pt idx="16">
                  <c:v>7.5390952823218629E-2</c:v>
                </c:pt>
                <c:pt idx="17">
                  <c:v>8.2131508376352289E-2</c:v>
                </c:pt>
                <c:pt idx="18">
                  <c:v>4.7496055335562476E-2</c:v>
                </c:pt>
                <c:pt idx="19">
                  <c:v>4.4331408952453438E-2</c:v>
                </c:pt>
                <c:pt idx="20">
                  <c:v>6.0747610922009039E-2</c:v>
                </c:pt>
                <c:pt idx="21">
                  <c:v>0.11220452313781819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57-4F25-8EBB-36372017A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134448"/>
        <c:axId val="1552951984"/>
      </c:lineChart>
      <c:catAx>
        <c:axId val="166727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2948144"/>
        <c:crosses val="autoZero"/>
        <c:auto val="1"/>
        <c:lblAlgn val="ctr"/>
        <c:lblOffset val="100"/>
        <c:noMultiLvlLbl val="0"/>
      </c:catAx>
      <c:valAx>
        <c:axId val="155294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67275456"/>
        <c:crosses val="autoZero"/>
        <c:crossBetween val="between"/>
      </c:valAx>
      <c:valAx>
        <c:axId val="155295198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134448"/>
        <c:crosses val="max"/>
        <c:crossBetween val="between"/>
      </c:valAx>
      <c:catAx>
        <c:axId val="1578134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51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LV'!$G$35:$AG$35</c:f>
              <c:numCache>
                <c:formatCode>0.00</c:formatCode>
                <c:ptCount val="27"/>
                <c:pt idx="0">
                  <c:v>8.7775027811322431E-2</c:v>
                </c:pt>
                <c:pt idx="1">
                  <c:v>8.8460429314067862E-2</c:v>
                </c:pt>
                <c:pt idx="2">
                  <c:v>8.5612376661146336E-2</c:v>
                </c:pt>
                <c:pt idx="3">
                  <c:v>8.4254849194150522E-2</c:v>
                </c:pt>
                <c:pt idx="4">
                  <c:v>8.6194899369850669E-2</c:v>
                </c:pt>
                <c:pt idx="5">
                  <c:v>8.3558950140304969E-2</c:v>
                </c:pt>
                <c:pt idx="6">
                  <c:v>9.6451799669626387E-2</c:v>
                </c:pt>
                <c:pt idx="7">
                  <c:v>8.5343600631062652E-2</c:v>
                </c:pt>
                <c:pt idx="8">
                  <c:v>8.7487638942112228E-2</c:v>
                </c:pt>
                <c:pt idx="9">
                  <c:v>6.2900692766197475E-2</c:v>
                </c:pt>
                <c:pt idx="10">
                  <c:v>8.7787436175370798E-2</c:v>
                </c:pt>
                <c:pt idx="11">
                  <c:v>8.3461953707701375E-2</c:v>
                </c:pt>
                <c:pt idx="12">
                  <c:v>6.4134540938242557E-2</c:v>
                </c:pt>
                <c:pt idx="13">
                  <c:v>4.0896082877715761E-2</c:v>
                </c:pt>
                <c:pt idx="14">
                  <c:v>3.202293209661454E-2</c:v>
                </c:pt>
                <c:pt idx="15">
                  <c:v>2.1283424665369866E-2</c:v>
                </c:pt>
                <c:pt idx="16">
                  <c:v>2.884517733234301E-2</c:v>
                </c:pt>
                <c:pt idx="17">
                  <c:v>2.658247535436464E-2</c:v>
                </c:pt>
                <c:pt idx="18">
                  <c:v>2.6505384711458344E-2</c:v>
                </c:pt>
                <c:pt idx="19">
                  <c:v>3.2443212403749075E-2</c:v>
                </c:pt>
                <c:pt idx="20">
                  <c:v>1.4135994819663548E-2</c:v>
                </c:pt>
                <c:pt idx="21">
                  <c:v>1.2605419572628222E-2</c:v>
                </c:pt>
                <c:pt idx="22">
                  <c:v>9.8222877904768097E-3</c:v>
                </c:pt>
                <c:pt idx="23">
                  <c:v>1.93423660419192E-2</c:v>
                </c:pt>
                <c:pt idx="24">
                  <c:v>5.2800258532170264E-3</c:v>
                </c:pt>
                <c:pt idx="25">
                  <c:v>2.1726094821886435E-2</c:v>
                </c:pt>
                <c:pt idx="26">
                  <c:v>7.8148761753226732E-3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A1-4AEB-BBFD-B3349CE7B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6367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6367"/>
        <c:crosses val="autoZero"/>
        <c:auto val="1"/>
        <c:lblAlgn val="ctr"/>
        <c:lblOffset val="100"/>
        <c:noMultiLvlLbl val="0"/>
      </c:catAx>
      <c:valAx>
        <c:axId val="10073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average (absolut)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525809273840769E-2"/>
                  <c:y val="-0.436752344094212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LV'!$G$33:$AG$33</c:f>
              <c:numCache>
                <c:formatCode>#\ ##0_ ;\-#\ ##0\ </c:formatCode>
                <c:ptCount val="27"/>
                <c:pt idx="0">
                  <c:v>150.66433840175023</c:v>
                </c:pt>
                <c:pt idx="1">
                  <c:v>151.61100208883613</c:v>
                </c:pt>
                <c:pt idx="2">
                  <c:v>146.77669984257409</c:v>
                </c:pt>
                <c:pt idx="3">
                  <c:v>144.5394351768507</c:v>
                </c:pt>
                <c:pt idx="4">
                  <c:v>147.71810931625714</c:v>
                </c:pt>
                <c:pt idx="5">
                  <c:v>143.79278352363349</c:v>
                </c:pt>
                <c:pt idx="6">
                  <c:v>164.72045247338838</c:v>
                </c:pt>
                <c:pt idx="7">
                  <c:v>144.8165833796163</c:v>
                </c:pt>
                <c:pt idx="8">
                  <c:v>147.70493661934188</c:v>
                </c:pt>
                <c:pt idx="9">
                  <c:v>106.64875766271052</c:v>
                </c:pt>
                <c:pt idx="10">
                  <c:v>148.66524549094243</c:v>
                </c:pt>
                <c:pt idx="11">
                  <c:v>140.8930308785782</c:v>
                </c:pt>
                <c:pt idx="12">
                  <c:v>108.10040530328115</c:v>
                </c:pt>
                <c:pt idx="13">
                  <c:v>68.798874574212732</c:v>
                </c:pt>
                <c:pt idx="14">
                  <c:v>52.977258751263662</c:v>
                </c:pt>
                <c:pt idx="15">
                  <c:v>35.269329203346388</c:v>
                </c:pt>
                <c:pt idx="16">
                  <c:v>47.859351981793452</c:v>
                </c:pt>
                <c:pt idx="17">
                  <c:v>43.803452438049362</c:v>
                </c:pt>
                <c:pt idx="18">
                  <c:v>43.532362033686468</c:v>
                </c:pt>
                <c:pt idx="19">
                  <c:v>53.272749957352517</c:v>
                </c:pt>
                <c:pt idx="20">
                  <c:v>23.183001906965728</c:v>
                </c:pt>
                <c:pt idx="21">
                  <c:v>20.712259412596723</c:v>
                </c:pt>
                <c:pt idx="22">
                  <c:v>16.047776706565855</c:v>
                </c:pt>
                <c:pt idx="23">
                  <c:v>31.523900035424049</c:v>
                </c:pt>
                <c:pt idx="24">
                  <c:v>8.5666825154812614</c:v>
                </c:pt>
                <c:pt idx="25">
                  <c:v>33.532017176661839</c:v>
                </c:pt>
                <c:pt idx="26">
                  <c:v>12.416171168235223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EA-402E-A646-EE3DF7137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994880"/>
        <c:axId val="158033712"/>
      </c:lineChart>
      <c:catAx>
        <c:axId val="15999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8033712"/>
        <c:crosses val="autoZero"/>
        <c:auto val="1"/>
        <c:lblAlgn val="ctr"/>
        <c:lblOffset val="100"/>
        <c:noMultiLvlLbl val="0"/>
      </c:catAx>
      <c:valAx>
        <c:axId val="15803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999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29527559055116"/>
                  <c:y val="-0.101472659277360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LV'!$G$34:$AG$34</c:f>
              <c:numCache>
                <c:formatCode>0.00</c:formatCode>
                <c:ptCount val="27"/>
                <c:pt idx="0">
                  <c:v>11.392761984075456</c:v>
                </c:pt>
                <c:pt idx="1">
                  <c:v>11.304489563911375</c:v>
                </c:pt>
                <c:pt idx="2">
                  <c:v>11.680554132470807</c:v>
                </c:pt>
                <c:pt idx="3">
                  <c:v>11.868753069579123</c:v>
                </c:pt>
                <c:pt idx="4">
                  <c:v>11.60161456548763</c:v>
                </c:pt>
                <c:pt idx="5">
                  <c:v>11.967598902581786</c:v>
                </c:pt>
                <c:pt idx="6">
                  <c:v>10.36787290050856</c:v>
                </c:pt>
                <c:pt idx="7">
                  <c:v>11.717340170857852</c:v>
                </c:pt>
                <c:pt idx="8">
                  <c:v>11.430186162203645</c:v>
                </c:pt>
                <c:pt idx="9">
                  <c:v>15.898076094598993</c:v>
                </c:pt>
                <c:pt idx="10">
                  <c:v>11.391151667789051</c:v>
                </c:pt>
                <c:pt idx="11">
                  <c:v>11.981507208687901</c:v>
                </c:pt>
                <c:pt idx="12">
                  <c:v>15.592221997237585</c:v>
                </c:pt>
                <c:pt idx="13">
                  <c:v>24.452219616977036</c:v>
                </c:pt>
                <c:pt idx="14">
                  <c:v>31.227621411523398</c:v>
                </c:pt>
                <c:pt idx="15">
                  <c:v>46.984919754342641</c:v>
                </c:pt>
                <c:pt idx="16">
                  <c:v>34.66784025899323</c:v>
                </c:pt>
                <c:pt idx="17">
                  <c:v>37.618769007371903</c:v>
                </c:pt>
                <c:pt idx="18">
                  <c:v>37.728182815912781</c:v>
                </c:pt>
                <c:pt idx="19">
                  <c:v>30.823088279767322</c:v>
                </c:pt>
                <c:pt idx="20">
                  <c:v>70.741395477096034</c:v>
                </c:pt>
                <c:pt idx="21">
                  <c:v>79.330957152067299</c:v>
                </c:pt>
                <c:pt idx="22">
                  <c:v>101.80927512321</c:v>
                </c:pt>
                <c:pt idx="23">
                  <c:v>51.699983230220035</c:v>
                </c:pt>
                <c:pt idx="24">
                  <c:v>189.39301204192358</c:v>
                </c:pt>
                <c:pt idx="25">
                  <c:v>46.027599906846575</c:v>
                </c:pt>
                <c:pt idx="26">
                  <c:v>127.96108058087182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FE-4DB8-9AB8-05F1C0257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301344"/>
        <c:axId val="169301760"/>
      </c:lineChart>
      <c:catAx>
        <c:axId val="16930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1760"/>
        <c:crosses val="autoZero"/>
        <c:auto val="1"/>
        <c:lblAlgn val="ctr"/>
        <c:lblOffset val="100"/>
        <c:noMultiLvlLbl val="0"/>
      </c:catAx>
      <c:valAx>
        <c:axId val="16930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1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16-4024-988A-6C5BE4A3EAB9}"/>
            </c:ext>
          </c:extLst>
        </c:ser>
        <c:ser>
          <c:idx val="1"/>
          <c:order val="1"/>
          <c:tx>
            <c:strRef>
              <c:f>'working hours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LV'!$G$30:$AG$30</c:f>
              <c:numCache>
                <c:formatCode>#\ ##0_ ;\-#\ ##0\ </c:formatCode>
                <c:ptCount val="27"/>
                <c:pt idx="0">
                  <c:v>1867.1472853010901</c:v>
                </c:pt>
                <c:pt idx="1">
                  <c:v>1865.4959929762299</c:v>
                </c:pt>
                <c:pt idx="2">
                  <c:v>1861.20988773918</c:v>
                </c:pt>
                <c:pt idx="3">
                  <c:v>1860.04230010733</c:v>
                </c:pt>
                <c:pt idx="4">
                  <c:v>1861.4866779460399</c:v>
                </c:pt>
                <c:pt idx="5">
                  <c:v>1864.64714182025</c:v>
                </c:pt>
                <c:pt idx="6">
                  <c:v>1872.5211678317401</c:v>
                </c:pt>
                <c:pt idx="7">
                  <c:v>1841.68175321998</c:v>
                </c:pt>
                <c:pt idx="8">
                  <c:v>1835.99985925491</c:v>
                </c:pt>
                <c:pt idx="9">
                  <c:v>1802.1588223789299</c:v>
                </c:pt>
                <c:pt idx="10">
                  <c:v>1842.13360460736</c:v>
                </c:pt>
                <c:pt idx="11">
                  <c:v>1829.00389600415</c:v>
                </c:pt>
                <c:pt idx="12">
                  <c:v>1793.6259227834</c:v>
                </c:pt>
                <c:pt idx="13">
                  <c:v>1751.0840650637199</c:v>
                </c:pt>
                <c:pt idx="14">
                  <c:v>1707.33103845604</c:v>
                </c:pt>
                <c:pt idx="15">
                  <c:v>1692.3959316120699</c:v>
                </c:pt>
                <c:pt idx="16">
                  <c:v>1707.0397213855399</c:v>
                </c:pt>
                <c:pt idx="17">
                  <c:v>1691.6354114304299</c:v>
                </c:pt>
                <c:pt idx="18">
                  <c:v>1685.9292752491101</c:v>
                </c:pt>
                <c:pt idx="19">
                  <c:v>1695.3034247988001</c:v>
                </c:pt>
                <c:pt idx="20">
                  <c:v>1663.1809081539</c:v>
                </c:pt>
                <c:pt idx="21">
                  <c:v>1663.83562339581</c:v>
                </c:pt>
                <c:pt idx="22">
                  <c:v>1649.8602905411699</c:v>
                </c:pt>
                <c:pt idx="23">
                  <c:v>1661.30900321798</c:v>
                </c:pt>
                <c:pt idx="24">
                  <c:v>1631.0364873293599</c:v>
                </c:pt>
                <c:pt idx="25">
                  <c:v>1576.93028785356</c:v>
                </c:pt>
                <c:pt idx="26">
                  <c:v>1601.20285053268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16-4024-988A-6C5BE4A3E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458112"/>
        <c:axId val="1847217040"/>
      </c:lineChart>
      <c:lineChart>
        <c:grouping val="standard"/>
        <c:varyColors val="0"/>
        <c:ser>
          <c:idx val="6"/>
          <c:order val="2"/>
          <c:tx>
            <c:strRef>
              <c:f>'working hours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LV'!$G$35:$AG$35</c:f>
              <c:numCache>
                <c:formatCode>0.00</c:formatCode>
                <c:ptCount val="27"/>
                <c:pt idx="0">
                  <c:v>8.7775027811322431E-2</c:v>
                </c:pt>
                <c:pt idx="1">
                  <c:v>8.8460429314067862E-2</c:v>
                </c:pt>
                <c:pt idx="2">
                  <c:v>8.5612376661146336E-2</c:v>
                </c:pt>
                <c:pt idx="3">
                  <c:v>8.4254849194150522E-2</c:v>
                </c:pt>
                <c:pt idx="4">
                  <c:v>8.6194899369850669E-2</c:v>
                </c:pt>
                <c:pt idx="5">
                  <c:v>8.3558950140304969E-2</c:v>
                </c:pt>
                <c:pt idx="6">
                  <c:v>9.6451799669626387E-2</c:v>
                </c:pt>
                <c:pt idx="7">
                  <c:v>8.5343600631062652E-2</c:v>
                </c:pt>
                <c:pt idx="8">
                  <c:v>8.7487638942112228E-2</c:v>
                </c:pt>
                <c:pt idx="9">
                  <c:v>6.2900692766197475E-2</c:v>
                </c:pt>
                <c:pt idx="10">
                  <c:v>8.7787436175370798E-2</c:v>
                </c:pt>
                <c:pt idx="11">
                  <c:v>8.3461953707701375E-2</c:v>
                </c:pt>
                <c:pt idx="12">
                  <c:v>6.4134540938242557E-2</c:v>
                </c:pt>
                <c:pt idx="13">
                  <c:v>4.0896082877715761E-2</c:v>
                </c:pt>
                <c:pt idx="14">
                  <c:v>3.202293209661454E-2</c:v>
                </c:pt>
                <c:pt idx="15">
                  <c:v>2.1283424665369866E-2</c:v>
                </c:pt>
                <c:pt idx="16">
                  <c:v>2.884517733234301E-2</c:v>
                </c:pt>
                <c:pt idx="17">
                  <c:v>2.658247535436464E-2</c:v>
                </c:pt>
                <c:pt idx="18">
                  <c:v>2.6505384711458344E-2</c:v>
                </c:pt>
                <c:pt idx="19">
                  <c:v>3.2443212403749075E-2</c:v>
                </c:pt>
                <c:pt idx="20">
                  <c:v>1.4135994819663548E-2</c:v>
                </c:pt>
                <c:pt idx="21">
                  <c:v>1.2605419572628222E-2</c:v>
                </c:pt>
                <c:pt idx="22">
                  <c:v>9.8222877904768097E-3</c:v>
                </c:pt>
                <c:pt idx="23">
                  <c:v>1.93423660419192E-2</c:v>
                </c:pt>
                <c:pt idx="24">
                  <c:v>5.2800258532170264E-3</c:v>
                </c:pt>
                <c:pt idx="25">
                  <c:v>2.1726094821886435E-2</c:v>
                </c:pt>
                <c:pt idx="26">
                  <c:v>7.8148761753226732E-3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216-4024-988A-6C5BE4A3E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556832"/>
        <c:axId val="1525019632"/>
      </c:lineChart>
      <c:catAx>
        <c:axId val="151345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17040"/>
        <c:crosses val="autoZero"/>
        <c:auto val="1"/>
        <c:lblAlgn val="ctr"/>
        <c:lblOffset val="100"/>
        <c:noMultiLvlLbl val="0"/>
      </c:catAx>
      <c:valAx>
        <c:axId val="184721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458112"/>
        <c:crosses val="autoZero"/>
        <c:crossBetween val="between"/>
      </c:valAx>
      <c:valAx>
        <c:axId val="15250196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556832"/>
        <c:crosses val="max"/>
        <c:crossBetween val="between"/>
      </c:valAx>
      <c:catAx>
        <c:axId val="2074556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9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LV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LV'!$B$8:$B$34</c:f>
              <c:numCache>
                <c:formatCode>General</c:formatCode>
                <c:ptCount val="27"/>
                <c:pt idx="0">
                  <c:v>-1.1016296623090754E-3</c:v>
                </c:pt>
                <c:pt idx="1">
                  <c:v>-1.055344616309295E-3</c:v>
                </c:pt>
                <c:pt idx="2">
                  <c:v>-1.1524147517818356E-3</c:v>
                </c:pt>
                <c:pt idx="3">
                  <c:v>-1.1478063787629667E-3</c:v>
                </c:pt>
                <c:pt idx="4">
                  <c:v>-1.1211446287671539E-3</c:v>
                </c:pt>
                <c:pt idx="5">
                  <c:v>-1.0573352101904271E-3</c:v>
                </c:pt>
                <c:pt idx="6">
                  <c:v>-4.8378295514972525E-4</c:v>
                </c:pt>
                <c:pt idx="7">
                  <c:v>-1.0056001971185391E-3</c:v>
                </c:pt>
                <c:pt idx="8">
                  <c:v>-9.1038150330580159E-4</c:v>
                </c:pt>
                <c:pt idx="9">
                  <c:v>-1.5819231595287919E-3</c:v>
                </c:pt>
                <c:pt idx="10">
                  <c:v>-9.6459388669635493E-4</c:v>
                </c:pt>
                <c:pt idx="11">
                  <c:v>-1.042153342478272E-3</c:v>
                </c:pt>
                <c:pt idx="12">
                  <c:v>-1.6017713300073705E-3</c:v>
                </c:pt>
                <c:pt idx="13">
                  <c:v>-2.0688373459471637E-3</c:v>
                </c:pt>
                <c:pt idx="14">
                  <c:v>-2.1875466225702439E-3</c:v>
                </c:pt>
                <c:pt idx="15">
                  <c:v>-2.1624094896389306E-3</c:v>
                </c:pt>
                <c:pt idx="16">
                  <c:v>-2.0949000103504811E-3</c:v>
                </c:pt>
                <c:pt idx="17">
                  <c:v>-2.2002568051078253E-3</c:v>
                </c:pt>
                <c:pt idx="18">
                  <c:v>-2.2207454099124058E-3</c:v>
                </c:pt>
                <c:pt idx="19">
                  <c:v>-2.0920442924838439E-3</c:v>
                </c:pt>
                <c:pt idx="20">
                  <c:v>-2.2397125043960159E-3</c:v>
                </c:pt>
                <c:pt idx="21">
                  <c:v>-2.2407588434130016E-3</c:v>
                </c:pt>
                <c:pt idx="22">
                  <c:v>-2.2719871044905859E-3</c:v>
                </c:pt>
                <c:pt idx="23">
                  <c:v>-2.2502925323049094E-3</c:v>
                </c:pt>
                <c:pt idx="24">
                  <c:v>-2.216121609168592E-3</c:v>
                </c:pt>
                <c:pt idx="25">
                  <c:v>-2.0735406218714697E-3</c:v>
                </c:pt>
                <c:pt idx="26">
                  <c:v>-2.4299407137759882E-3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8F-405B-956D-55E65A8DF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average (absolut)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4525809273840769E-2"/>
                  <c:y val="-0.436752344094212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LV'!$G$33:$AG$33</c:f>
              <c:numCache>
                <c:formatCode>#\ ##0_ ;\-#\ ##0\ </c:formatCode>
                <c:ptCount val="27"/>
                <c:pt idx="0">
                  <c:v>150.66433840175023</c:v>
                </c:pt>
                <c:pt idx="1">
                  <c:v>151.61100208883613</c:v>
                </c:pt>
                <c:pt idx="2">
                  <c:v>146.77669984257409</c:v>
                </c:pt>
                <c:pt idx="3">
                  <c:v>144.5394351768507</c:v>
                </c:pt>
                <c:pt idx="4">
                  <c:v>147.71810931625714</c:v>
                </c:pt>
                <c:pt idx="5">
                  <c:v>143.79278352363349</c:v>
                </c:pt>
                <c:pt idx="6">
                  <c:v>164.72045247338838</c:v>
                </c:pt>
                <c:pt idx="7">
                  <c:v>144.8165833796163</c:v>
                </c:pt>
                <c:pt idx="8">
                  <c:v>147.70493661934188</c:v>
                </c:pt>
                <c:pt idx="9">
                  <c:v>106.64875766271052</c:v>
                </c:pt>
                <c:pt idx="10">
                  <c:v>148.66524549094243</c:v>
                </c:pt>
                <c:pt idx="11">
                  <c:v>140.8930308785782</c:v>
                </c:pt>
                <c:pt idx="12">
                  <c:v>108.10040530328115</c:v>
                </c:pt>
                <c:pt idx="13">
                  <c:v>68.798874574212732</c:v>
                </c:pt>
                <c:pt idx="14">
                  <c:v>52.977258751263662</c:v>
                </c:pt>
                <c:pt idx="15">
                  <c:v>35.269329203346388</c:v>
                </c:pt>
                <c:pt idx="16">
                  <c:v>47.859351981793452</c:v>
                </c:pt>
                <c:pt idx="17">
                  <c:v>43.803452438049362</c:v>
                </c:pt>
                <c:pt idx="18">
                  <c:v>43.532362033686468</c:v>
                </c:pt>
                <c:pt idx="19">
                  <c:v>53.272749957352517</c:v>
                </c:pt>
                <c:pt idx="20">
                  <c:v>23.183001906965728</c:v>
                </c:pt>
                <c:pt idx="21">
                  <c:v>20.712259412596723</c:v>
                </c:pt>
                <c:pt idx="22">
                  <c:v>16.047776706565855</c:v>
                </c:pt>
                <c:pt idx="23">
                  <c:v>31.523900035424049</c:v>
                </c:pt>
                <c:pt idx="24">
                  <c:v>8.5666825154812614</c:v>
                </c:pt>
                <c:pt idx="25">
                  <c:v>33.532017176661839</c:v>
                </c:pt>
                <c:pt idx="26">
                  <c:v>12.416171168235223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2D-4B2D-82E6-606BBC450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994880"/>
        <c:axId val="158033712"/>
      </c:lineChart>
      <c:catAx>
        <c:axId val="15999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8033712"/>
        <c:crosses val="autoZero"/>
        <c:auto val="1"/>
        <c:lblAlgn val="ctr"/>
        <c:lblOffset val="100"/>
        <c:noMultiLvlLbl val="0"/>
      </c:catAx>
      <c:valAx>
        <c:axId val="15803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999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29527559055116"/>
                  <c:y val="-0.101472659277360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LV'!$G$34:$AG$34</c:f>
              <c:numCache>
                <c:formatCode>0.00</c:formatCode>
                <c:ptCount val="27"/>
                <c:pt idx="0">
                  <c:v>11.392761984075456</c:v>
                </c:pt>
                <c:pt idx="1">
                  <c:v>11.304489563911375</c:v>
                </c:pt>
                <c:pt idx="2">
                  <c:v>11.680554132470807</c:v>
                </c:pt>
                <c:pt idx="3">
                  <c:v>11.868753069579123</c:v>
                </c:pt>
                <c:pt idx="4">
                  <c:v>11.60161456548763</c:v>
                </c:pt>
                <c:pt idx="5">
                  <c:v>11.967598902581786</c:v>
                </c:pt>
                <c:pt idx="6">
                  <c:v>10.36787290050856</c:v>
                </c:pt>
                <c:pt idx="7">
                  <c:v>11.717340170857852</c:v>
                </c:pt>
                <c:pt idx="8">
                  <c:v>11.430186162203645</c:v>
                </c:pt>
                <c:pt idx="9">
                  <c:v>15.898076094598993</c:v>
                </c:pt>
                <c:pt idx="10">
                  <c:v>11.391151667789051</c:v>
                </c:pt>
                <c:pt idx="11">
                  <c:v>11.981507208687901</c:v>
                </c:pt>
                <c:pt idx="12">
                  <c:v>15.592221997237585</c:v>
                </c:pt>
                <c:pt idx="13">
                  <c:v>24.452219616977036</c:v>
                </c:pt>
                <c:pt idx="14">
                  <c:v>31.227621411523398</c:v>
                </c:pt>
                <c:pt idx="15">
                  <c:v>46.984919754342641</c:v>
                </c:pt>
                <c:pt idx="16">
                  <c:v>34.66784025899323</c:v>
                </c:pt>
                <c:pt idx="17">
                  <c:v>37.618769007371903</c:v>
                </c:pt>
                <c:pt idx="18">
                  <c:v>37.728182815912781</c:v>
                </c:pt>
                <c:pt idx="19">
                  <c:v>30.823088279767322</c:v>
                </c:pt>
                <c:pt idx="20">
                  <c:v>70.741395477096034</c:v>
                </c:pt>
                <c:pt idx="21">
                  <c:v>79.330957152067299</c:v>
                </c:pt>
                <c:pt idx="22">
                  <c:v>101.80927512321</c:v>
                </c:pt>
                <c:pt idx="23">
                  <c:v>51.699983230220035</c:v>
                </c:pt>
                <c:pt idx="24">
                  <c:v>189.39301204192358</c:v>
                </c:pt>
                <c:pt idx="25">
                  <c:v>46.027599906846575</c:v>
                </c:pt>
                <c:pt idx="26">
                  <c:v>127.96108058087182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90-451A-88E4-76F9EE3B7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301344"/>
        <c:axId val="169301760"/>
      </c:lineChart>
      <c:catAx>
        <c:axId val="16930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1760"/>
        <c:crosses val="autoZero"/>
        <c:auto val="1"/>
        <c:lblAlgn val="ctr"/>
        <c:lblOffset val="100"/>
        <c:noMultiLvlLbl val="0"/>
      </c:catAx>
      <c:valAx>
        <c:axId val="16930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9301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LV'!$G$35:$AG$35</c:f>
              <c:numCache>
                <c:formatCode>0.00</c:formatCode>
                <c:ptCount val="27"/>
                <c:pt idx="0">
                  <c:v>8.7775027811322431E-2</c:v>
                </c:pt>
                <c:pt idx="1">
                  <c:v>8.8460429314067862E-2</c:v>
                </c:pt>
                <c:pt idx="2">
                  <c:v>8.5612376661146336E-2</c:v>
                </c:pt>
                <c:pt idx="3">
                  <c:v>8.4254849194150522E-2</c:v>
                </c:pt>
                <c:pt idx="4">
                  <c:v>8.6194899369850669E-2</c:v>
                </c:pt>
                <c:pt idx="5">
                  <c:v>8.3558950140304969E-2</c:v>
                </c:pt>
                <c:pt idx="6">
                  <c:v>9.6451799669626387E-2</c:v>
                </c:pt>
                <c:pt idx="7">
                  <c:v>8.5343600631062652E-2</c:v>
                </c:pt>
                <c:pt idx="8">
                  <c:v>8.7487638942112228E-2</c:v>
                </c:pt>
                <c:pt idx="9">
                  <c:v>6.2900692766197475E-2</c:v>
                </c:pt>
                <c:pt idx="10">
                  <c:v>8.7787436175370798E-2</c:v>
                </c:pt>
                <c:pt idx="11">
                  <c:v>8.3461953707701375E-2</c:v>
                </c:pt>
                <c:pt idx="12">
                  <c:v>6.4134540938242557E-2</c:v>
                </c:pt>
                <c:pt idx="13">
                  <c:v>4.0896082877715761E-2</c:v>
                </c:pt>
                <c:pt idx="14">
                  <c:v>3.202293209661454E-2</c:v>
                </c:pt>
                <c:pt idx="15">
                  <c:v>2.1283424665369866E-2</c:v>
                </c:pt>
                <c:pt idx="16">
                  <c:v>2.884517733234301E-2</c:v>
                </c:pt>
                <c:pt idx="17">
                  <c:v>2.658247535436464E-2</c:v>
                </c:pt>
                <c:pt idx="18">
                  <c:v>2.6505384711458344E-2</c:v>
                </c:pt>
                <c:pt idx="19">
                  <c:v>3.2443212403749075E-2</c:v>
                </c:pt>
                <c:pt idx="20">
                  <c:v>1.4135994819663548E-2</c:v>
                </c:pt>
                <c:pt idx="21">
                  <c:v>1.2605419572628222E-2</c:v>
                </c:pt>
                <c:pt idx="22">
                  <c:v>9.8222877904768097E-3</c:v>
                </c:pt>
                <c:pt idx="23">
                  <c:v>1.93423660419192E-2</c:v>
                </c:pt>
                <c:pt idx="24">
                  <c:v>5.2800258532170264E-3</c:v>
                </c:pt>
                <c:pt idx="25">
                  <c:v>2.1726094821886435E-2</c:v>
                </c:pt>
                <c:pt idx="26">
                  <c:v>7.8148761753226732E-3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DA-4B29-A359-FE6CD6BC3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44687"/>
        <c:axId val="100736367"/>
      </c:lineChart>
      <c:catAx>
        <c:axId val="100744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36367"/>
        <c:crosses val="autoZero"/>
        <c:auto val="1"/>
        <c:lblAlgn val="ctr"/>
        <c:lblOffset val="100"/>
        <c:noMultiLvlLbl val="0"/>
      </c:catAx>
      <c:valAx>
        <c:axId val="100736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00744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LV'!$A$29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B6-4DB2-9998-82F3FD105066}"/>
            </c:ext>
          </c:extLst>
        </c:ser>
        <c:ser>
          <c:idx val="1"/>
          <c:order val="1"/>
          <c:tx>
            <c:strRef>
              <c:f>'working hours 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LV'!$G$30:$AG$30</c:f>
              <c:numCache>
                <c:formatCode>#\ ##0_ ;\-#\ ##0\ </c:formatCode>
                <c:ptCount val="27"/>
                <c:pt idx="0">
                  <c:v>1867.1472853010901</c:v>
                </c:pt>
                <c:pt idx="1">
                  <c:v>1865.4959929762299</c:v>
                </c:pt>
                <c:pt idx="2">
                  <c:v>1861.20988773918</c:v>
                </c:pt>
                <c:pt idx="3">
                  <c:v>1860.04230010733</c:v>
                </c:pt>
                <c:pt idx="4">
                  <c:v>1861.4866779460399</c:v>
                </c:pt>
                <c:pt idx="5">
                  <c:v>1864.64714182025</c:v>
                </c:pt>
                <c:pt idx="6">
                  <c:v>1872.5211678317401</c:v>
                </c:pt>
                <c:pt idx="7">
                  <c:v>1841.68175321998</c:v>
                </c:pt>
                <c:pt idx="8">
                  <c:v>1835.99985925491</c:v>
                </c:pt>
                <c:pt idx="9">
                  <c:v>1802.1588223789299</c:v>
                </c:pt>
                <c:pt idx="10">
                  <c:v>1842.13360460736</c:v>
                </c:pt>
                <c:pt idx="11">
                  <c:v>1829.00389600415</c:v>
                </c:pt>
                <c:pt idx="12">
                  <c:v>1793.6259227834</c:v>
                </c:pt>
                <c:pt idx="13">
                  <c:v>1751.0840650637199</c:v>
                </c:pt>
                <c:pt idx="14">
                  <c:v>1707.33103845604</c:v>
                </c:pt>
                <c:pt idx="15">
                  <c:v>1692.3959316120699</c:v>
                </c:pt>
                <c:pt idx="16">
                  <c:v>1707.0397213855399</c:v>
                </c:pt>
                <c:pt idx="17">
                  <c:v>1691.6354114304299</c:v>
                </c:pt>
                <c:pt idx="18">
                  <c:v>1685.9292752491101</c:v>
                </c:pt>
                <c:pt idx="19">
                  <c:v>1695.3034247988001</c:v>
                </c:pt>
                <c:pt idx="20">
                  <c:v>1663.1809081539</c:v>
                </c:pt>
                <c:pt idx="21">
                  <c:v>1663.83562339581</c:v>
                </c:pt>
                <c:pt idx="22">
                  <c:v>1649.8602905411699</c:v>
                </c:pt>
                <c:pt idx="23">
                  <c:v>1661.30900321798</c:v>
                </c:pt>
                <c:pt idx="24">
                  <c:v>1631.0364873293599</c:v>
                </c:pt>
                <c:pt idx="25">
                  <c:v>1576.93028785356</c:v>
                </c:pt>
                <c:pt idx="26">
                  <c:v>1601.20285053268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B6-4DB2-9998-82F3FD105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458112"/>
        <c:axId val="1847217040"/>
      </c:lineChart>
      <c:lineChart>
        <c:grouping val="standard"/>
        <c:varyColors val="0"/>
        <c:ser>
          <c:idx val="6"/>
          <c:order val="2"/>
          <c:tx>
            <c:strRef>
              <c:f>'working hours 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LV'!$G$4:$AG$4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LV'!$G$35:$AG$35</c:f>
              <c:numCache>
                <c:formatCode>0.00</c:formatCode>
                <c:ptCount val="27"/>
                <c:pt idx="0">
                  <c:v>8.7775027811322431E-2</c:v>
                </c:pt>
                <c:pt idx="1">
                  <c:v>8.8460429314067862E-2</c:v>
                </c:pt>
                <c:pt idx="2">
                  <c:v>8.5612376661146336E-2</c:v>
                </c:pt>
                <c:pt idx="3">
                  <c:v>8.4254849194150522E-2</c:v>
                </c:pt>
                <c:pt idx="4">
                  <c:v>8.6194899369850669E-2</c:v>
                </c:pt>
                <c:pt idx="5">
                  <c:v>8.3558950140304969E-2</c:v>
                </c:pt>
                <c:pt idx="6">
                  <c:v>9.6451799669626387E-2</c:v>
                </c:pt>
                <c:pt idx="7">
                  <c:v>8.5343600631062652E-2</c:v>
                </c:pt>
                <c:pt idx="8">
                  <c:v>8.7487638942112228E-2</c:v>
                </c:pt>
                <c:pt idx="9">
                  <c:v>6.2900692766197475E-2</c:v>
                </c:pt>
                <c:pt idx="10">
                  <c:v>8.7787436175370798E-2</c:v>
                </c:pt>
                <c:pt idx="11">
                  <c:v>8.3461953707701375E-2</c:v>
                </c:pt>
                <c:pt idx="12">
                  <c:v>6.4134540938242557E-2</c:v>
                </c:pt>
                <c:pt idx="13">
                  <c:v>4.0896082877715761E-2</c:v>
                </c:pt>
                <c:pt idx="14">
                  <c:v>3.202293209661454E-2</c:v>
                </c:pt>
                <c:pt idx="15">
                  <c:v>2.1283424665369866E-2</c:v>
                </c:pt>
                <c:pt idx="16">
                  <c:v>2.884517733234301E-2</c:v>
                </c:pt>
                <c:pt idx="17">
                  <c:v>2.658247535436464E-2</c:v>
                </c:pt>
                <c:pt idx="18">
                  <c:v>2.6505384711458344E-2</c:v>
                </c:pt>
                <c:pt idx="19">
                  <c:v>3.2443212403749075E-2</c:v>
                </c:pt>
                <c:pt idx="20">
                  <c:v>1.4135994819663548E-2</c:v>
                </c:pt>
                <c:pt idx="21">
                  <c:v>1.2605419572628222E-2</c:v>
                </c:pt>
                <c:pt idx="22">
                  <c:v>9.8222877904768097E-3</c:v>
                </c:pt>
                <c:pt idx="23">
                  <c:v>1.93423660419192E-2</c:v>
                </c:pt>
                <c:pt idx="24">
                  <c:v>5.2800258532170264E-3</c:v>
                </c:pt>
                <c:pt idx="25">
                  <c:v>2.1726094821886435E-2</c:v>
                </c:pt>
                <c:pt idx="26">
                  <c:v>7.8148761753226732E-3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B6-4DB2-9998-82F3FD105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556832"/>
        <c:axId val="1525019632"/>
      </c:lineChart>
      <c:catAx>
        <c:axId val="151345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17040"/>
        <c:crosses val="autoZero"/>
        <c:auto val="1"/>
        <c:lblAlgn val="ctr"/>
        <c:lblOffset val="100"/>
        <c:noMultiLvlLbl val="0"/>
      </c:catAx>
      <c:valAx>
        <c:axId val="184721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3458112"/>
        <c:crosses val="autoZero"/>
        <c:crossBetween val="between"/>
      </c:valAx>
      <c:valAx>
        <c:axId val="15250196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556832"/>
        <c:crosses val="max"/>
        <c:crossBetween val="between"/>
      </c:valAx>
      <c:catAx>
        <c:axId val="2074556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5019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5523403324584432E-2"/>
                  <c:y val="-0.407759915427238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LT'!$G$35:$AG$35</c:f>
              <c:numCache>
                <c:formatCode>0.00</c:formatCode>
                <c:ptCount val="27"/>
                <c:pt idx="0">
                  <c:v>0.11036866143233494</c:v>
                </c:pt>
                <c:pt idx="1">
                  <c:v>0.1102133024954849</c:v>
                </c:pt>
                <c:pt idx="2">
                  <c:v>0.10758896842160283</c:v>
                </c:pt>
                <c:pt idx="3">
                  <c:v>8.4005160482398478E-2</c:v>
                </c:pt>
                <c:pt idx="4">
                  <c:v>0.110684184392496</c:v>
                </c:pt>
                <c:pt idx="5">
                  <c:v>5.2664674481554964E-2</c:v>
                </c:pt>
                <c:pt idx="6">
                  <c:v>5.3184454493622232E-2</c:v>
                </c:pt>
                <c:pt idx="7">
                  <c:v>6.2195459463949304E-2</c:v>
                </c:pt>
                <c:pt idx="8">
                  <c:v>6.5954677314826043E-2</c:v>
                </c:pt>
                <c:pt idx="9">
                  <c:v>2.1668381622912122E-2</c:v>
                </c:pt>
                <c:pt idx="10">
                  <c:v>2.0267376588013454E-2</c:v>
                </c:pt>
                <c:pt idx="11">
                  <c:v>1.9649772124773514E-2</c:v>
                </c:pt>
                <c:pt idx="12">
                  <c:v>2.6648490493600295E-3</c:v>
                </c:pt>
                <c:pt idx="13">
                  <c:v>1.4899122437712034E-2</c:v>
                </c:pt>
                <c:pt idx="14">
                  <c:v>5.6584139176185169E-3</c:v>
                </c:pt>
                <c:pt idx="15">
                  <c:v>2.387068505967405E-2</c:v>
                </c:pt>
                <c:pt idx="16">
                  <c:v>9.0633680655934842E-3</c:v>
                </c:pt>
                <c:pt idx="17">
                  <c:v>1.4820850992490265E-2</c:v>
                </c:pt>
                <c:pt idx="18">
                  <c:v>9.1847868685306627E-3</c:v>
                </c:pt>
                <c:pt idx="19">
                  <c:v>4.7873308113086646E-3</c:v>
                </c:pt>
                <c:pt idx="20">
                  <c:v>2.024620864963847E-2</c:v>
                </c:pt>
                <c:pt idx="21">
                  <c:v>3.1164815855804412E-2</c:v>
                </c:pt>
                <c:pt idx="22">
                  <c:v>1.413038451716938E-2</c:v>
                </c:pt>
                <c:pt idx="23">
                  <c:v>2.1006648672895079E-2</c:v>
                </c:pt>
                <c:pt idx="24">
                  <c:v>2.6448517785669281E-2</c:v>
                </c:pt>
                <c:pt idx="25">
                  <c:v>3.3385697878288413E-2</c:v>
                </c:pt>
                <c:pt idx="26">
                  <c:v>1.9632077847916263E-2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52-4856-9FF8-9A019EEB8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LT'!$G$33:$AG$33</c:f>
              <c:numCache>
                <c:formatCode>#\ ##0_ ;\-#\ ##0\ </c:formatCode>
                <c:ptCount val="27"/>
                <c:pt idx="0">
                  <c:v>189.4459252207098</c:v>
                </c:pt>
                <c:pt idx="1">
                  <c:v>188.89292494314373</c:v>
                </c:pt>
                <c:pt idx="2">
                  <c:v>184.4540981135558</c:v>
                </c:pt>
                <c:pt idx="3">
                  <c:v>144.11109347649926</c:v>
                </c:pt>
                <c:pt idx="4">
                  <c:v>189.68707625628281</c:v>
                </c:pt>
                <c:pt idx="5">
                  <c:v>90.628234609856463</c:v>
                </c:pt>
                <c:pt idx="6">
                  <c:v>90.82844943015175</c:v>
                </c:pt>
                <c:pt idx="7">
                  <c:v>105.53730888659379</c:v>
                </c:pt>
                <c:pt idx="8">
                  <c:v>111.3509468346881</c:v>
                </c:pt>
                <c:pt idx="9">
                  <c:v>36.738959127759472</c:v>
                </c:pt>
                <c:pt idx="10">
                  <c:v>34.322160974097642</c:v>
                </c:pt>
                <c:pt idx="11">
                  <c:v>33.170993821071761</c:v>
                </c:pt>
                <c:pt idx="12">
                  <c:v>4.4916710729289662</c:v>
                </c:pt>
                <c:pt idx="13">
                  <c:v>25.06457302825288</c:v>
                </c:pt>
                <c:pt idx="14">
                  <c:v>9.361018451746304</c:v>
                </c:pt>
                <c:pt idx="15">
                  <c:v>39.556747230106339</c:v>
                </c:pt>
                <c:pt idx="16">
                  <c:v>15.037762375113516</c:v>
                </c:pt>
                <c:pt idx="17">
                  <c:v>24.422271924889401</c:v>
                </c:pt>
                <c:pt idx="18">
                  <c:v>15.085065601416318</c:v>
                </c:pt>
                <c:pt idx="19">
                  <c:v>7.8609440427824211</c:v>
                </c:pt>
                <c:pt idx="20">
                  <c:v>33.20373979484566</c:v>
                </c:pt>
                <c:pt idx="21">
                  <c:v>51.207637066906727</c:v>
                </c:pt>
                <c:pt idx="22">
                  <c:v>23.086399049446072</c:v>
                </c:pt>
                <c:pt idx="23">
                  <c:v>34.236323074874008</c:v>
                </c:pt>
                <c:pt idx="24">
                  <c:v>42.911921489331235</c:v>
                </c:pt>
                <c:pt idx="25">
                  <c:v>51.527428370691723</c:v>
                </c:pt>
                <c:pt idx="26">
                  <c:v>31.191183773015155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46-4548-B617-A75713554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LT'!$G$34:$AG$34</c:f>
              <c:numCache>
                <c:formatCode>0.00</c:formatCode>
                <c:ptCount val="27"/>
                <c:pt idx="0">
                  <c:v>9.0605429749918827</c:v>
                </c:pt>
                <c:pt idx="1">
                  <c:v>9.0733149026268123</c:v>
                </c:pt>
                <c:pt idx="2">
                  <c:v>9.2946332200282491</c:v>
                </c:pt>
                <c:pt idx="3">
                  <c:v>11.904030588805663</c:v>
                </c:pt>
                <c:pt idx="4">
                  <c:v>9.034714448939793</c:v>
                </c:pt>
                <c:pt idx="5">
                  <c:v>18.988060020198841</c:v>
                </c:pt>
                <c:pt idx="6">
                  <c:v>18.802486732658277</c:v>
                </c:pt>
                <c:pt idx="7">
                  <c:v>16.078344120596704</c:v>
                </c:pt>
                <c:pt idx="8">
                  <c:v>15.16192695821451</c:v>
                </c:pt>
                <c:pt idx="9">
                  <c:v>46.150193281744727</c:v>
                </c:pt>
                <c:pt idx="10">
                  <c:v>49.340376918412851</c:v>
                </c:pt>
                <c:pt idx="11">
                  <c:v>50.891175411609318</c:v>
                </c:pt>
                <c:pt idx="12">
                  <c:v>375.25577677285423</c:v>
                </c:pt>
                <c:pt idx="13">
                  <c:v>67.118046997777654</c:v>
                </c:pt>
                <c:pt idx="14">
                  <c:v>176.72796910213927</c:v>
                </c:pt>
                <c:pt idx="15">
                  <c:v>41.892387985519122</c:v>
                </c:pt>
                <c:pt idx="16">
                  <c:v>110.33425904837931</c:v>
                </c:pt>
                <c:pt idx="17">
                  <c:v>67.472508866508448</c:v>
                </c:pt>
                <c:pt idx="18">
                  <c:v>108.87568914922193</c:v>
                </c:pt>
                <c:pt idx="19">
                  <c:v>208.88466651140828</c:v>
                </c:pt>
                <c:pt idx="20">
                  <c:v>49.391963567354459</c:v>
                </c:pt>
                <c:pt idx="21">
                  <c:v>32.087466989276344</c:v>
                </c:pt>
                <c:pt idx="22">
                  <c:v>70.769482513722949</c:v>
                </c:pt>
                <c:pt idx="23">
                  <c:v>47.603976034992293</c:v>
                </c:pt>
                <c:pt idx="24">
                  <c:v>37.809302135707377</c:v>
                </c:pt>
                <c:pt idx="25">
                  <c:v>29.952945828648559</c:v>
                </c:pt>
                <c:pt idx="26">
                  <c:v>50.937043330140391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EC-49A3-AC89-88E193C97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CA-4E8E-98BD-3B8689FBD211}"/>
            </c:ext>
          </c:extLst>
        </c:ser>
        <c:ser>
          <c:idx val="1"/>
          <c:order val="1"/>
          <c:tx>
            <c:strRef>
              <c:f>'working hours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LT'!$G$30:$AG$30</c:f>
              <c:numCache>
                <c:formatCode>#\ ##0_ ;\-#\ ##0\ </c:formatCode>
                <c:ptCount val="27"/>
                <c:pt idx="0">
                  <c:v>1527.03702167863</c:v>
                </c:pt>
                <c:pt idx="1">
                  <c:v>1524.99206594425</c:v>
                </c:pt>
                <c:pt idx="2">
                  <c:v>1529.9790897830501</c:v>
                </c:pt>
                <c:pt idx="3">
                  <c:v>1571.39177145398</c:v>
                </c:pt>
                <c:pt idx="4">
                  <c:v>1524.0814923734999</c:v>
                </c:pt>
                <c:pt idx="5">
                  <c:v>1630.22612368676</c:v>
                </c:pt>
                <c:pt idx="6">
                  <c:v>1616.9722659281999</c:v>
                </c:pt>
                <c:pt idx="7">
                  <c:v>1591.3278609537699</c:v>
                </c:pt>
                <c:pt idx="8">
                  <c:v>1576.94397580088</c:v>
                </c:pt>
                <c:pt idx="9">
                  <c:v>1658.7711055884599</c:v>
                </c:pt>
                <c:pt idx="10">
                  <c:v>1659.1461981423199</c:v>
                </c:pt>
                <c:pt idx="11">
                  <c:v>1654.9398713045</c:v>
                </c:pt>
                <c:pt idx="12">
                  <c:v>1681.0338464071899</c:v>
                </c:pt>
                <c:pt idx="13">
                  <c:v>1707.34976351776</c:v>
                </c:pt>
                <c:pt idx="14">
                  <c:v>1644.99276125303</c:v>
                </c:pt>
                <c:pt idx="15">
                  <c:v>1696.6833496388299</c:v>
                </c:pt>
                <c:pt idx="16">
                  <c:v>1674.21813177886</c:v>
                </c:pt>
                <c:pt idx="17">
                  <c:v>1672.25423091727</c:v>
                </c:pt>
                <c:pt idx="18">
                  <c:v>1657.48197881684</c:v>
                </c:pt>
                <c:pt idx="19">
                  <c:v>1649.89161888423</c:v>
                </c:pt>
                <c:pt idx="20">
                  <c:v>1673.2016460417799</c:v>
                </c:pt>
                <c:pt idx="21">
                  <c:v>1694.33100105012</c:v>
                </c:pt>
                <c:pt idx="22">
                  <c:v>1656.8989128840501</c:v>
                </c:pt>
                <c:pt idx="23">
                  <c:v>1664.02142625743</c:v>
                </c:pt>
                <c:pt idx="24">
                  <c:v>1665.3817263032099</c:v>
                </c:pt>
                <c:pt idx="25">
                  <c:v>1594.9256990475899</c:v>
                </c:pt>
                <c:pt idx="26">
                  <c:v>1619.97786313746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CA-4E8E-98BD-3B8689FBD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31360"/>
        <c:axId val="1524994192"/>
      </c:lineChart>
      <c:lineChart>
        <c:grouping val="standard"/>
        <c:varyColors val="0"/>
        <c:ser>
          <c:idx val="6"/>
          <c:order val="2"/>
          <c:tx>
            <c:strRef>
              <c:f>'working hours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LT'!$G$35:$AG$35</c:f>
              <c:numCache>
                <c:formatCode>0.00</c:formatCode>
                <c:ptCount val="27"/>
                <c:pt idx="0">
                  <c:v>0.11036866143233494</c:v>
                </c:pt>
                <c:pt idx="1">
                  <c:v>0.1102133024954849</c:v>
                </c:pt>
                <c:pt idx="2">
                  <c:v>0.10758896842160283</c:v>
                </c:pt>
                <c:pt idx="3">
                  <c:v>8.4005160482398478E-2</c:v>
                </c:pt>
                <c:pt idx="4">
                  <c:v>0.110684184392496</c:v>
                </c:pt>
                <c:pt idx="5">
                  <c:v>5.2664674481554964E-2</c:v>
                </c:pt>
                <c:pt idx="6">
                  <c:v>5.3184454493622232E-2</c:v>
                </c:pt>
                <c:pt idx="7">
                  <c:v>6.2195459463949304E-2</c:v>
                </c:pt>
                <c:pt idx="8">
                  <c:v>6.5954677314826043E-2</c:v>
                </c:pt>
                <c:pt idx="9">
                  <c:v>2.1668381622912122E-2</c:v>
                </c:pt>
                <c:pt idx="10">
                  <c:v>2.0267376588013454E-2</c:v>
                </c:pt>
                <c:pt idx="11">
                  <c:v>1.9649772124773514E-2</c:v>
                </c:pt>
                <c:pt idx="12">
                  <c:v>2.6648490493600295E-3</c:v>
                </c:pt>
                <c:pt idx="13">
                  <c:v>1.4899122437712034E-2</c:v>
                </c:pt>
                <c:pt idx="14">
                  <c:v>5.6584139176185169E-3</c:v>
                </c:pt>
                <c:pt idx="15">
                  <c:v>2.387068505967405E-2</c:v>
                </c:pt>
                <c:pt idx="16">
                  <c:v>9.0633680655934842E-3</c:v>
                </c:pt>
                <c:pt idx="17">
                  <c:v>1.4820850992490265E-2</c:v>
                </c:pt>
                <c:pt idx="18">
                  <c:v>9.1847868685306627E-3</c:v>
                </c:pt>
                <c:pt idx="19">
                  <c:v>4.7873308113086646E-3</c:v>
                </c:pt>
                <c:pt idx="20">
                  <c:v>2.024620864963847E-2</c:v>
                </c:pt>
                <c:pt idx="21">
                  <c:v>3.1164815855804412E-2</c:v>
                </c:pt>
                <c:pt idx="22">
                  <c:v>1.413038451716938E-2</c:v>
                </c:pt>
                <c:pt idx="23">
                  <c:v>2.1006648672895079E-2</c:v>
                </c:pt>
                <c:pt idx="24">
                  <c:v>2.6448517785669281E-2</c:v>
                </c:pt>
                <c:pt idx="25">
                  <c:v>3.3385697878288413E-2</c:v>
                </c:pt>
                <c:pt idx="26">
                  <c:v>1.9632077847916263E-2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CA-4E8E-98BD-3B8689FBD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55952"/>
        <c:axId val="1552970224"/>
      </c:lineChart>
      <c:catAx>
        <c:axId val="641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24994192"/>
        <c:crosses val="autoZero"/>
        <c:auto val="1"/>
        <c:lblAlgn val="ctr"/>
        <c:lblOffset val="100"/>
        <c:noMultiLvlLbl val="0"/>
      </c:catAx>
      <c:valAx>
        <c:axId val="152499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131360"/>
        <c:crosses val="autoZero"/>
        <c:crossBetween val="between"/>
      </c:valAx>
      <c:valAx>
        <c:axId val="155297022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155952"/>
        <c:crosses val="max"/>
        <c:crossBetween val="between"/>
      </c:valAx>
      <c:catAx>
        <c:axId val="64155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70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LV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LT'!$B$8:$B$34</c:f>
              <c:numCache>
                <c:formatCode>General</c:formatCode>
                <c:ptCount val="27"/>
                <c:pt idx="0">
                  <c:v>1.1178278354836146E-3</c:v>
                </c:pt>
                <c:pt idx="1">
                  <c:v>1.1258779247748929E-3</c:v>
                </c:pt>
                <c:pt idx="2">
                  <c:v>9.8077901488453911E-4</c:v>
                </c:pt>
                <c:pt idx="3">
                  <c:v>-3.0267131857721064E-4</c:v>
                </c:pt>
                <c:pt idx="4">
                  <c:v>1.1865777270326922E-3</c:v>
                </c:pt>
                <c:pt idx="5">
                  <c:v>-1.4949318565416481E-3</c:v>
                </c:pt>
                <c:pt idx="6">
                  <c:v>-1.4645135539075177E-3</c:v>
                </c:pt>
                <c:pt idx="7">
                  <c:v>-1.1792782304257121E-3</c:v>
                </c:pt>
                <c:pt idx="8">
                  <c:v>-1.0314792660127969E-3</c:v>
                </c:pt>
                <c:pt idx="9">
                  <c:v>-2.1302673961534485E-3</c:v>
                </c:pt>
                <c:pt idx="10">
                  <c:v>-2.2971839779024616E-3</c:v>
                </c:pt>
                <c:pt idx="11">
                  <c:v>-2.2578663644031577E-3</c:v>
                </c:pt>
                <c:pt idx="12">
                  <c:v>-2.3778110853382023E-3</c:v>
                </c:pt>
                <c:pt idx="13">
                  <c:v>-2.3427558104370388E-3</c:v>
                </c:pt>
                <c:pt idx="14">
                  <c:v>-2.2856541493483373E-3</c:v>
                </c:pt>
                <c:pt idx="15">
                  <c:v>-2.1400542552633545E-3</c:v>
                </c:pt>
                <c:pt idx="16">
                  <c:v>-2.2235076465270814E-3</c:v>
                </c:pt>
                <c:pt idx="17">
                  <c:v>-2.2826255197936351E-3</c:v>
                </c:pt>
                <c:pt idx="18">
                  <c:v>-2.3126014810642276E-3</c:v>
                </c:pt>
                <c:pt idx="19">
                  <c:v>-2.259599488212069E-3</c:v>
                </c:pt>
                <c:pt idx="20">
                  <c:v>-2.2072350656340972E-3</c:v>
                </c:pt>
                <c:pt idx="21">
                  <c:v>-2.0920218108935601E-3</c:v>
                </c:pt>
                <c:pt idx="22">
                  <c:v>-2.2622875762468853E-3</c:v>
                </c:pt>
                <c:pt idx="23">
                  <c:v>-2.2390248872584395E-3</c:v>
                </c:pt>
                <c:pt idx="24">
                  <c:v>-2.1152591572789758E-3</c:v>
                </c:pt>
                <c:pt idx="25">
                  <c:v>-1.9306267507451513E-3</c:v>
                </c:pt>
                <c:pt idx="26">
                  <c:v>-2.401127240313522E-3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ED-4C57-A184-A56EE3CB7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5523403324584432E-2"/>
                  <c:y val="-0.407759915427238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LT'!$G$35:$AG$35</c:f>
              <c:numCache>
                <c:formatCode>0.00</c:formatCode>
                <c:ptCount val="27"/>
                <c:pt idx="0">
                  <c:v>0.11036866143233494</c:v>
                </c:pt>
                <c:pt idx="1">
                  <c:v>0.1102133024954849</c:v>
                </c:pt>
                <c:pt idx="2">
                  <c:v>0.10758896842160283</c:v>
                </c:pt>
                <c:pt idx="3">
                  <c:v>8.4005160482398478E-2</c:v>
                </c:pt>
                <c:pt idx="4">
                  <c:v>0.110684184392496</c:v>
                </c:pt>
                <c:pt idx="5">
                  <c:v>5.2664674481554964E-2</c:v>
                </c:pt>
                <c:pt idx="6">
                  <c:v>5.3184454493622232E-2</c:v>
                </c:pt>
                <c:pt idx="7">
                  <c:v>6.2195459463949304E-2</c:v>
                </c:pt>
                <c:pt idx="8">
                  <c:v>6.5954677314826043E-2</c:v>
                </c:pt>
                <c:pt idx="9">
                  <c:v>2.1668381622912122E-2</c:v>
                </c:pt>
                <c:pt idx="10">
                  <c:v>2.0267376588013454E-2</c:v>
                </c:pt>
                <c:pt idx="11">
                  <c:v>1.9649772124773514E-2</c:v>
                </c:pt>
                <c:pt idx="12">
                  <c:v>2.6648490493600295E-3</c:v>
                </c:pt>
                <c:pt idx="13">
                  <c:v>1.4899122437712034E-2</c:v>
                </c:pt>
                <c:pt idx="14">
                  <c:v>5.6584139176185169E-3</c:v>
                </c:pt>
                <c:pt idx="15">
                  <c:v>2.387068505967405E-2</c:v>
                </c:pt>
                <c:pt idx="16">
                  <c:v>9.0633680655934842E-3</c:v>
                </c:pt>
                <c:pt idx="17">
                  <c:v>1.4820850992490265E-2</c:v>
                </c:pt>
                <c:pt idx="18">
                  <c:v>9.1847868685306627E-3</c:v>
                </c:pt>
                <c:pt idx="19">
                  <c:v>4.7873308113086646E-3</c:v>
                </c:pt>
                <c:pt idx="20">
                  <c:v>2.024620864963847E-2</c:v>
                </c:pt>
                <c:pt idx="21">
                  <c:v>3.1164815855804412E-2</c:v>
                </c:pt>
                <c:pt idx="22">
                  <c:v>1.413038451716938E-2</c:v>
                </c:pt>
                <c:pt idx="23">
                  <c:v>2.1006648672895079E-2</c:v>
                </c:pt>
                <c:pt idx="24">
                  <c:v>2.6448517785669281E-2</c:v>
                </c:pt>
                <c:pt idx="25">
                  <c:v>3.3385697878288413E-2</c:v>
                </c:pt>
                <c:pt idx="26">
                  <c:v>1.9632077847916263E-2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C7-482E-9C32-CE6AEC8E6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LT'!$G$33:$AG$33</c:f>
              <c:numCache>
                <c:formatCode>#\ ##0_ ;\-#\ ##0\ </c:formatCode>
                <c:ptCount val="27"/>
                <c:pt idx="0">
                  <c:v>189.4459252207098</c:v>
                </c:pt>
                <c:pt idx="1">
                  <c:v>188.89292494314373</c:v>
                </c:pt>
                <c:pt idx="2">
                  <c:v>184.4540981135558</c:v>
                </c:pt>
                <c:pt idx="3">
                  <c:v>144.11109347649926</c:v>
                </c:pt>
                <c:pt idx="4">
                  <c:v>189.68707625628281</c:v>
                </c:pt>
                <c:pt idx="5">
                  <c:v>90.628234609856463</c:v>
                </c:pt>
                <c:pt idx="6">
                  <c:v>90.82844943015175</c:v>
                </c:pt>
                <c:pt idx="7">
                  <c:v>105.53730888659379</c:v>
                </c:pt>
                <c:pt idx="8">
                  <c:v>111.3509468346881</c:v>
                </c:pt>
                <c:pt idx="9">
                  <c:v>36.738959127759472</c:v>
                </c:pt>
                <c:pt idx="10">
                  <c:v>34.322160974097642</c:v>
                </c:pt>
                <c:pt idx="11">
                  <c:v>33.170993821071761</c:v>
                </c:pt>
                <c:pt idx="12">
                  <c:v>4.4916710729289662</c:v>
                </c:pt>
                <c:pt idx="13">
                  <c:v>25.06457302825288</c:v>
                </c:pt>
                <c:pt idx="14">
                  <c:v>9.361018451746304</c:v>
                </c:pt>
                <c:pt idx="15">
                  <c:v>39.556747230106339</c:v>
                </c:pt>
                <c:pt idx="16">
                  <c:v>15.037762375113516</c:v>
                </c:pt>
                <c:pt idx="17">
                  <c:v>24.422271924889401</c:v>
                </c:pt>
                <c:pt idx="18">
                  <c:v>15.085065601416318</c:v>
                </c:pt>
                <c:pt idx="19">
                  <c:v>7.8609440427824211</c:v>
                </c:pt>
                <c:pt idx="20">
                  <c:v>33.20373979484566</c:v>
                </c:pt>
                <c:pt idx="21">
                  <c:v>51.207637066906727</c:v>
                </c:pt>
                <c:pt idx="22">
                  <c:v>23.086399049446072</c:v>
                </c:pt>
                <c:pt idx="23">
                  <c:v>34.236323074874008</c:v>
                </c:pt>
                <c:pt idx="24">
                  <c:v>42.911921489331235</c:v>
                </c:pt>
                <c:pt idx="25">
                  <c:v>51.527428370691723</c:v>
                </c:pt>
                <c:pt idx="26">
                  <c:v>31.191183773015155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C8-4096-8C7F-090235ECE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LT'!$G$34:$AG$34</c:f>
              <c:numCache>
                <c:formatCode>0.00</c:formatCode>
                <c:ptCount val="27"/>
                <c:pt idx="0">
                  <c:v>9.0605429749918827</c:v>
                </c:pt>
                <c:pt idx="1">
                  <c:v>9.0733149026268123</c:v>
                </c:pt>
                <c:pt idx="2">
                  <c:v>9.2946332200282491</c:v>
                </c:pt>
                <c:pt idx="3">
                  <c:v>11.904030588805663</c:v>
                </c:pt>
                <c:pt idx="4">
                  <c:v>9.034714448939793</c:v>
                </c:pt>
                <c:pt idx="5">
                  <c:v>18.988060020198841</c:v>
                </c:pt>
                <c:pt idx="6">
                  <c:v>18.802486732658277</c:v>
                </c:pt>
                <c:pt idx="7">
                  <c:v>16.078344120596704</c:v>
                </c:pt>
                <c:pt idx="8">
                  <c:v>15.16192695821451</c:v>
                </c:pt>
                <c:pt idx="9">
                  <c:v>46.150193281744727</c:v>
                </c:pt>
                <c:pt idx="10">
                  <c:v>49.340376918412851</c:v>
                </c:pt>
                <c:pt idx="11">
                  <c:v>50.891175411609318</c:v>
                </c:pt>
                <c:pt idx="12">
                  <c:v>375.25577677285423</c:v>
                </c:pt>
                <c:pt idx="13">
                  <c:v>67.118046997777654</c:v>
                </c:pt>
                <c:pt idx="14">
                  <c:v>176.72796910213927</c:v>
                </c:pt>
                <c:pt idx="15">
                  <c:v>41.892387985519122</c:v>
                </c:pt>
                <c:pt idx="16">
                  <c:v>110.33425904837931</c:v>
                </c:pt>
                <c:pt idx="17">
                  <c:v>67.472508866508448</c:v>
                </c:pt>
                <c:pt idx="18">
                  <c:v>108.87568914922193</c:v>
                </c:pt>
                <c:pt idx="19">
                  <c:v>208.88466651140828</c:v>
                </c:pt>
                <c:pt idx="20">
                  <c:v>49.391963567354459</c:v>
                </c:pt>
                <c:pt idx="21">
                  <c:v>32.087466989276344</c:v>
                </c:pt>
                <c:pt idx="22">
                  <c:v>70.769482513722949</c:v>
                </c:pt>
                <c:pt idx="23">
                  <c:v>47.603976034992293</c:v>
                </c:pt>
                <c:pt idx="24">
                  <c:v>37.809302135707377</c:v>
                </c:pt>
                <c:pt idx="25">
                  <c:v>29.952945828648559</c:v>
                </c:pt>
                <c:pt idx="26">
                  <c:v>50.937043330140391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C1-466E-B9DD-13F295FB6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A9-486F-B62B-4CC8BB28E277}"/>
            </c:ext>
          </c:extLst>
        </c:ser>
        <c:ser>
          <c:idx val="1"/>
          <c:order val="1"/>
          <c:tx>
            <c:strRef>
              <c:f>'working hours 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LT'!$G$30:$AG$30</c:f>
              <c:numCache>
                <c:formatCode>#\ ##0_ ;\-#\ ##0\ </c:formatCode>
                <c:ptCount val="27"/>
                <c:pt idx="0">
                  <c:v>1527.03702167863</c:v>
                </c:pt>
                <c:pt idx="1">
                  <c:v>1524.99206594425</c:v>
                </c:pt>
                <c:pt idx="2">
                  <c:v>1529.9790897830501</c:v>
                </c:pt>
                <c:pt idx="3">
                  <c:v>1571.39177145398</c:v>
                </c:pt>
                <c:pt idx="4">
                  <c:v>1524.0814923734999</c:v>
                </c:pt>
                <c:pt idx="5">
                  <c:v>1630.22612368676</c:v>
                </c:pt>
                <c:pt idx="6">
                  <c:v>1616.9722659281999</c:v>
                </c:pt>
                <c:pt idx="7">
                  <c:v>1591.3278609537699</c:v>
                </c:pt>
                <c:pt idx="8">
                  <c:v>1576.94397580088</c:v>
                </c:pt>
                <c:pt idx="9">
                  <c:v>1658.7711055884599</c:v>
                </c:pt>
                <c:pt idx="10">
                  <c:v>1659.1461981423199</c:v>
                </c:pt>
                <c:pt idx="11">
                  <c:v>1654.9398713045</c:v>
                </c:pt>
                <c:pt idx="12">
                  <c:v>1681.0338464071899</c:v>
                </c:pt>
                <c:pt idx="13">
                  <c:v>1707.34976351776</c:v>
                </c:pt>
                <c:pt idx="14">
                  <c:v>1644.99276125303</c:v>
                </c:pt>
                <c:pt idx="15">
                  <c:v>1696.6833496388299</c:v>
                </c:pt>
                <c:pt idx="16">
                  <c:v>1674.21813177886</c:v>
                </c:pt>
                <c:pt idx="17">
                  <c:v>1672.25423091727</c:v>
                </c:pt>
                <c:pt idx="18">
                  <c:v>1657.48197881684</c:v>
                </c:pt>
                <c:pt idx="19">
                  <c:v>1649.89161888423</c:v>
                </c:pt>
                <c:pt idx="20">
                  <c:v>1673.2016460417799</c:v>
                </c:pt>
                <c:pt idx="21">
                  <c:v>1694.33100105012</c:v>
                </c:pt>
                <c:pt idx="22">
                  <c:v>1656.8989128840501</c:v>
                </c:pt>
                <c:pt idx="23">
                  <c:v>1664.02142625743</c:v>
                </c:pt>
                <c:pt idx="24">
                  <c:v>1665.3817263032099</c:v>
                </c:pt>
                <c:pt idx="25">
                  <c:v>1594.9256990475899</c:v>
                </c:pt>
                <c:pt idx="26">
                  <c:v>1619.97786313746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A9-486F-B62B-4CC8BB28E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31360"/>
        <c:axId val="1524994192"/>
      </c:lineChart>
      <c:lineChart>
        <c:grouping val="standard"/>
        <c:varyColors val="0"/>
        <c:ser>
          <c:idx val="6"/>
          <c:order val="2"/>
          <c:tx>
            <c:strRef>
              <c:f>'working hours 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LT'!$G$35:$AG$35</c:f>
              <c:numCache>
                <c:formatCode>0.00</c:formatCode>
                <c:ptCount val="27"/>
                <c:pt idx="0">
                  <c:v>0.11036866143233494</c:v>
                </c:pt>
                <c:pt idx="1">
                  <c:v>0.1102133024954849</c:v>
                </c:pt>
                <c:pt idx="2">
                  <c:v>0.10758896842160283</c:v>
                </c:pt>
                <c:pt idx="3">
                  <c:v>8.4005160482398478E-2</c:v>
                </c:pt>
                <c:pt idx="4">
                  <c:v>0.110684184392496</c:v>
                </c:pt>
                <c:pt idx="5">
                  <c:v>5.2664674481554964E-2</c:v>
                </c:pt>
                <c:pt idx="6">
                  <c:v>5.3184454493622232E-2</c:v>
                </c:pt>
                <c:pt idx="7">
                  <c:v>6.2195459463949304E-2</c:v>
                </c:pt>
                <c:pt idx="8">
                  <c:v>6.5954677314826043E-2</c:v>
                </c:pt>
                <c:pt idx="9">
                  <c:v>2.1668381622912122E-2</c:v>
                </c:pt>
                <c:pt idx="10">
                  <c:v>2.0267376588013454E-2</c:v>
                </c:pt>
                <c:pt idx="11">
                  <c:v>1.9649772124773514E-2</c:v>
                </c:pt>
                <c:pt idx="12">
                  <c:v>2.6648490493600295E-3</c:v>
                </c:pt>
                <c:pt idx="13">
                  <c:v>1.4899122437712034E-2</c:v>
                </c:pt>
                <c:pt idx="14">
                  <c:v>5.6584139176185169E-3</c:v>
                </c:pt>
                <c:pt idx="15">
                  <c:v>2.387068505967405E-2</c:v>
                </c:pt>
                <c:pt idx="16">
                  <c:v>9.0633680655934842E-3</c:v>
                </c:pt>
                <c:pt idx="17">
                  <c:v>1.4820850992490265E-2</c:v>
                </c:pt>
                <c:pt idx="18">
                  <c:v>9.1847868685306627E-3</c:v>
                </c:pt>
                <c:pt idx="19">
                  <c:v>4.7873308113086646E-3</c:v>
                </c:pt>
                <c:pt idx="20">
                  <c:v>2.024620864963847E-2</c:v>
                </c:pt>
                <c:pt idx="21">
                  <c:v>3.1164815855804412E-2</c:v>
                </c:pt>
                <c:pt idx="22">
                  <c:v>1.413038451716938E-2</c:v>
                </c:pt>
                <c:pt idx="23">
                  <c:v>2.1006648672895079E-2</c:v>
                </c:pt>
                <c:pt idx="24">
                  <c:v>2.6448517785669281E-2</c:v>
                </c:pt>
                <c:pt idx="25">
                  <c:v>3.3385697878288413E-2</c:v>
                </c:pt>
                <c:pt idx="26">
                  <c:v>1.9632077847916263E-2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A9-486F-B62B-4CC8BB28E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55952"/>
        <c:axId val="1552970224"/>
      </c:lineChart>
      <c:catAx>
        <c:axId val="641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24994192"/>
        <c:crosses val="autoZero"/>
        <c:auto val="1"/>
        <c:lblAlgn val="ctr"/>
        <c:lblOffset val="100"/>
        <c:noMultiLvlLbl val="0"/>
      </c:catAx>
      <c:valAx>
        <c:axId val="152499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131360"/>
        <c:crosses val="autoZero"/>
        <c:crossBetween val="between"/>
      </c:valAx>
      <c:valAx>
        <c:axId val="155297022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155952"/>
        <c:crosses val="max"/>
        <c:crossBetween val="between"/>
      </c:valAx>
      <c:catAx>
        <c:axId val="64155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2970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DE'!$G$35:$AG$35</c:f>
              <c:numCache>
                <c:formatCode>0.00</c:formatCode>
                <c:ptCount val="27"/>
                <c:pt idx="0">
                  <c:v>0.10829291793147112</c:v>
                </c:pt>
                <c:pt idx="1">
                  <c:v>0.11499312493853489</c:v>
                </c:pt>
                <c:pt idx="2">
                  <c:v>0.12058398621543338</c:v>
                </c:pt>
                <c:pt idx="3">
                  <c:v>0.12299767563432788</c:v>
                </c:pt>
                <c:pt idx="4">
                  <c:v>0.12969579014247773</c:v>
                </c:pt>
                <c:pt idx="5">
                  <c:v>0.14815568619588607</c:v>
                </c:pt>
                <c:pt idx="6">
                  <c:v>0.14615330296660367</c:v>
                </c:pt>
                <c:pt idx="7">
                  <c:v>0.14613133338324782</c:v>
                </c:pt>
                <c:pt idx="8">
                  <c:v>0.14505458693986167</c:v>
                </c:pt>
                <c:pt idx="9">
                  <c:v>0.14916459063222931</c:v>
                </c:pt>
                <c:pt idx="10">
                  <c:v>0.15416193500812275</c:v>
                </c:pt>
                <c:pt idx="11">
                  <c:v>0.13915606491170687</c:v>
                </c:pt>
                <c:pt idx="12">
                  <c:v>0.13730169913185469</c:v>
                </c:pt>
                <c:pt idx="13">
                  <c:v>0.1396821370228741</c:v>
                </c:pt>
                <c:pt idx="14">
                  <c:v>0.15072578958853297</c:v>
                </c:pt>
                <c:pt idx="15">
                  <c:v>0.13965535407634661</c:v>
                </c:pt>
                <c:pt idx="16">
                  <c:v>0.13999705739480278</c:v>
                </c:pt>
                <c:pt idx="17">
                  <c:v>0.14554394195572798</c:v>
                </c:pt>
                <c:pt idx="18">
                  <c:v>0.14971832401585303</c:v>
                </c:pt>
                <c:pt idx="19">
                  <c:v>0.14715356938431068</c:v>
                </c:pt>
                <c:pt idx="20">
                  <c:v>0.14573061668954859</c:v>
                </c:pt>
                <c:pt idx="21">
                  <c:v>0.15064198428970921</c:v>
                </c:pt>
                <c:pt idx="22">
                  <c:v>0.1497800462185572</c:v>
                </c:pt>
                <c:pt idx="23">
                  <c:v>0.15037878472687413</c:v>
                </c:pt>
                <c:pt idx="24">
                  <c:v>0.14852036327512516</c:v>
                </c:pt>
                <c:pt idx="25">
                  <c:v>0.14202314129894866</c:v>
                </c:pt>
                <c:pt idx="26">
                  <c:v>0.1507355785864504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1B-4D59-A439-5020F935F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DE'!$G$33:$AG$33</c:f>
              <c:numCache>
                <c:formatCode>#\ ##0_ ;\-#\ ##0\ </c:formatCode>
                <c:ptCount val="27"/>
                <c:pt idx="0">
                  <c:v>185.88294689933991</c:v>
                </c:pt>
                <c:pt idx="1">
                  <c:v>197.08499088739381</c:v>
                </c:pt>
                <c:pt idx="2">
                  <c:v>206.73318789660584</c:v>
                </c:pt>
                <c:pt idx="3">
                  <c:v>211.00286493047929</c:v>
                </c:pt>
                <c:pt idx="4">
                  <c:v>222.26856862978275</c:v>
                </c:pt>
                <c:pt idx="5">
                  <c:v>254.95435829661642</c:v>
                </c:pt>
                <c:pt idx="6">
                  <c:v>249.60071535835164</c:v>
                </c:pt>
                <c:pt idx="7">
                  <c:v>247.96516984036361</c:v>
                </c:pt>
                <c:pt idx="8">
                  <c:v>244.89492263556804</c:v>
                </c:pt>
                <c:pt idx="9">
                  <c:v>252.91006471621949</c:v>
                </c:pt>
                <c:pt idx="10">
                  <c:v>261.06835911641747</c:v>
                </c:pt>
                <c:pt idx="11">
                  <c:v>234.91086512557172</c:v>
                </c:pt>
                <c:pt idx="12">
                  <c:v>231.42551748011897</c:v>
                </c:pt>
                <c:pt idx="13">
                  <c:v>234.9851904895072</c:v>
                </c:pt>
                <c:pt idx="14">
                  <c:v>249.35377970477634</c:v>
                </c:pt>
                <c:pt idx="15">
                  <c:v>231.42660240872351</c:v>
                </c:pt>
                <c:pt idx="16">
                  <c:v>232.28036940374636</c:v>
                </c:pt>
                <c:pt idx="17">
                  <c:v>239.83195899238058</c:v>
                </c:pt>
                <c:pt idx="18">
                  <c:v>245.89691321542364</c:v>
                </c:pt>
                <c:pt idx="19">
                  <c:v>241.63067484144744</c:v>
                </c:pt>
                <c:pt idx="20">
                  <c:v>238.99790624693424</c:v>
                </c:pt>
                <c:pt idx="21">
                  <c:v>247.52336398321336</c:v>
                </c:pt>
                <c:pt idx="22">
                  <c:v>244.71251383460412</c:v>
                </c:pt>
                <c:pt idx="23">
                  <c:v>245.08510318255594</c:v>
                </c:pt>
                <c:pt idx="24">
                  <c:v>240.96980481387868</c:v>
                </c:pt>
                <c:pt idx="25">
                  <c:v>219.19827067689812</c:v>
                </c:pt>
                <c:pt idx="26">
                  <c:v>239.48667936444485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C0-4E38-A584-A2465C958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DE'!$G$34:$AG$34</c:f>
              <c:numCache>
                <c:formatCode>0.00</c:formatCode>
                <c:ptCount val="27"/>
                <c:pt idx="0">
                  <c:v>9.2342141951776604</c:v>
                </c:pt>
                <c:pt idx="1">
                  <c:v>8.6961720584122837</c:v>
                </c:pt>
                <c:pt idx="2">
                  <c:v>8.2929751402762246</c:v>
                </c:pt>
                <c:pt idx="3">
                  <c:v>8.1302349401544802</c:v>
                </c:pt>
                <c:pt idx="4">
                  <c:v>7.7103504971244385</c:v>
                </c:pt>
                <c:pt idx="5">
                  <c:v>6.7496565651745302</c:v>
                </c:pt>
                <c:pt idx="6">
                  <c:v>6.8421306922396559</c:v>
                </c:pt>
                <c:pt idx="7">
                  <c:v>6.8431593474711825</c:v>
                </c:pt>
                <c:pt idx="8">
                  <c:v>6.8939564139022442</c:v>
                </c:pt>
                <c:pt idx="9">
                  <c:v>6.7040039178301782</c:v>
                </c:pt>
                <c:pt idx="10">
                  <c:v>6.4866855747971126</c:v>
                </c:pt>
                <c:pt idx="11">
                  <c:v>7.1861761873942749</c:v>
                </c:pt>
                <c:pt idx="12">
                  <c:v>7.2832310621274381</c:v>
                </c:pt>
                <c:pt idx="13">
                  <c:v>7.1591115464981874</c:v>
                </c:pt>
                <c:pt idx="14">
                  <c:v>6.6345646802043943</c:v>
                </c:pt>
                <c:pt idx="15">
                  <c:v>7.1604845128481172</c:v>
                </c:pt>
                <c:pt idx="16">
                  <c:v>7.1430072789310204</c:v>
                </c:pt>
                <c:pt idx="17">
                  <c:v>6.8707772138271697</c:v>
                </c:pt>
                <c:pt idx="18">
                  <c:v>6.6792091520748942</c:v>
                </c:pt>
                <c:pt idx="19">
                  <c:v>6.7956217724380847</c:v>
                </c:pt>
                <c:pt idx="20">
                  <c:v>6.8619760398757528</c:v>
                </c:pt>
                <c:pt idx="21">
                  <c:v>6.6382556278390243</c:v>
                </c:pt>
                <c:pt idx="22">
                  <c:v>6.6764567460528905</c:v>
                </c:pt>
                <c:pt idx="23">
                  <c:v>6.6498741947958457</c:v>
                </c:pt>
                <c:pt idx="24">
                  <c:v>6.7330834502980528</c:v>
                </c:pt>
                <c:pt idx="25">
                  <c:v>7.0411060539427925</c:v>
                </c:pt>
                <c:pt idx="26">
                  <c:v>6.6341338214751762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E3-4D7A-A18E-7BED087D4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Németország és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66-4780-9B23-B8A6FF864D13}"/>
            </c:ext>
          </c:extLst>
        </c:ser>
        <c:ser>
          <c:idx val="1"/>
          <c:order val="1"/>
          <c:tx>
            <c:strRef>
              <c:f>'working hours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DE'!$G$30:$AG$30</c:f>
              <c:numCache>
                <c:formatCode>General</c:formatCode>
                <c:ptCount val="27"/>
                <c:pt idx="0">
                  <c:v>1530.6</c:v>
                </c:pt>
                <c:pt idx="1">
                  <c:v>1516.8</c:v>
                </c:pt>
                <c:pt idx="2">
                  <c:v>1507.7</c:v>
                </c:pt>
                <c:pt idx="3">
                  <c:v>1504.5</c:v>
                </c:pt>
                <c:pt idx="4">
                  <c:v>1491.5</c:v>
                </c:pt>
                <c:pt idx="5">
                  <c:v>1465.9</c:v>
                </c:pt>
                <c:pt idx="6">
                  <c:v>1458.2</c:v>
                </c:pt>
                <c:pt idx="7">
                  <c:v>1448.9</c:v>
                </c:pt>
                <c:pt idx="8">
                  <c:v>1443.4</c:v>
                </c:pt>
                <c:pt idx="9">
                  <c:v>1442.6</c:v>
                </c:pt>
                <c:pt idx="10">
                  <c:v>1432.4</c:v>
                </c:pt>
                <c:pt idx="11">
                  <c:v>1453.2</c:v>
                </c:pt>
                <c:pt idx="12">
                  <c:v>1454.1</c:v>
                </c:pt>
                <c:pt idx="13">
                  <c:v>1447.3</c:v>
                </c:pt>
                <c:pt idx="14">
                  <c:v>1405</c:v>
                </c:pt>
                <c:pt idx="15">
                  <c:v>1425.7</c:v>
                </c:pt>
                <c:pt idx="16">
                  <c:v>1426.9</c:v>
                </c:pt>
                <c:pt idx="17">
                  <c:v>1408</c:v>
                </c:pt>
                <c:pt idx="18">
                  <c:v>1396.5</c:v>
                </c:pt>
                <c:pt idx="19">
                  <c:v>1400.4</c:v>
                </c:pt>
                <c:pt idx="20">
                  <c:v>1401</c:v>
                </c:pt>
                <c:pt idx="21">
                  <c:v>1395.6</c:v>
                </c:pt>
                <c:pt idx="22">
                  <c:v>1389.1</c:v>
                </c:pt>
                <c:pt idx="23">
                  <c:v>1384.7</c:v>
                </c:pt>
                <c:pt idx="24">
                  <c:v>1381.5</c:v>
                </c:pt>
                <c:pt idx="25">
                  <c:v>1324.2</c:v>
                </c:pt>
                <c:pt idx="26">
                  <c:v>1349.3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66-4780-9B23-B8A6FF864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336912"/>
        <c:axId val="69170992"/>
      </c:lineChart>
      <c:lineChart>
        <c:grouping val="standard"/>
        <c:varyColors val="0"/>
        <c:ser>
          <c:idx val="6"/>
          <c:order val="2"/>
          <c:tx>
            <c:strRef>
              <c:f>'working hours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DE'!$G$35:$AG$35</c:f>
              <c:numCache>
                <c:formatCode>0.00</c:formatCode>
                <c:ptCount val="27"/>
                <c:pt idx="0">
                  <c:v>0.10829291793147112</c:v>
                </c:pt>
                <c:pt idx="1">
                  <c:v>0.11499312493853489</c:v>
                </c:pt>
                <c:pt idx="2">
                  <c:v>0.12058398621543338</c:v>
                </c:pt>
                <c:pt idx="3">
                  <c:v>0.12299767563432788</c:v>
                </c:pt>
                <c:pt idx="4">
                  <c:v>0.12969579014247773</c:v>
                </c:pt>
                <c:pt idx="5">
                  <c:v>0.14815568619588607</c:v>
                </c:pt>
                <c:pt idx="6">
                  <c:v>0.14615330296660367</c:v>
                </c:pt>
                <c:pt idx="7">
                  <c:v>0.14613133338324782</c:v>
                </c:pt>
                <c:pt idx="8">
                  <c:v>0.14505458693986167</c:v>
                </c:pt>
                <c:pt idx="9">
                  <c:v>0.14916459063222931</c:v>
                </c:pt>
                <c:pt idx="10">
                  <c:v>0.15416193500812275</c:v>
                </c:pt>
                <c:pt idx="11">
                  <c:v>0.13915606491170687</c:v>
                </c:pt>
                <c:pt idx="12">
                  <c:v>0.13730169913185469</c:v>
                </c:pt>
                <c:pt idx="13">
                  <c:v>0.1396821370228741</c:v>
                </c:pt>
                <c:pt idx="14">
                  <c:v>0.15072578958853297</c:v>
                </c:pt>
                <c:pt idx="15">
                  <c:v>0.13965535407634661</c:v>
                </c:pt>
                <c:pt idx="16">
                  <c:v>0.13999705739480278</c:v>
                </c:pt>
                <c:pt idx="17">
                  <c:v>0.14554394195572798</c:v>
                </c:pt>
                <c:pt idx="18">
                  <c:v>0.14971832401585303</c:v>
                </c:pt>
                <c:pt idx="19">
                  <c:v>0.14715356938431068</c:v>
                </c:pt>
                <c:pt idx="20">
                  <c:v>0.14573061668954859</c:v>
                </c:pt>
                <c:pt idx="21">
                  <c:v>0.15064198428970921</c:v>
                </c:pt>
                <c:pt idx="22">
                  <c:v>0.1497800462185572</c:v>
                </c:pt>
                <c:pt idx="23">
                  <c:v>0.15037878472687413</c:v>
                </c:pt>
                <c:pt idx="24">
                  <c:v>0.14852036327512516</c:v>
                </c:pt>
                <c:pt idx="25">
                  <c:v>0.14202314129894866</c:v>
                </c:pt>
                <c:pt idx="26">
                  <c:v>0.1507355785864504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066-4780-9B23-B8A6FF864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36720"/>
        <c:axId val="69144112"/>
      </c:lineChart>
      <c:catAx>
        <c:axId val="6433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70992"/>
        <c:crosses val="autoZero"/>
        <c:auto val="1"/>
        <c:lblAlgn val="ctr"/>
        <c:lblOffset val="100"/>
        <c:noMultiLvlLbl val="0"/>
      </c:catAx>
      <c:valAx>
        <c:axId val="6917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336912"/>
        <c:crosses val="autoZero"/>
        <c:crossBetween val="between"/>
      </c:valAx>
      <c:valAx>
        <c:axId val="691441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636720"/>
        <c:crosses val="max"/>
        <c:crossBetween val="between"/>
      </c:valAx>
      <c:catAx>
        <c:axId val="73636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4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'Bineáris differenciák HU (2)'!$A$4:$A$29</c:f>
              <c:numCache>
                <c:formatCode>General</c:formatCode>
                <c:ptCount val="26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</c:numCache>
            </c:numRef>
          </c:cat>
          <c:val>
            <c:numRef>
              <c:f>'Bineáris differenciák HU (2)'!$F$4:$F$29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6A-4E65-B68C-B2C8AC45D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114512"/>
        <c:axId val="544109232"/>
      </c:lineChart>
      <c:catAx>
        <c:axId val="54411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4109232"/>
        <c:crosses val="autoZero"/>
        <c:auto val="1"/>
        <c:lblAlgn val="ctr"/>
        <c:lblOffset val="100"/>
        <c:noMultiLvlLbl val="0"/>
      </c:catAx>
      <c:valAx>
        <c:axId val="54410923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44114512"/>
        <c:crosses val="autoZero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DE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cat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'sum DE'!$B$8:$B$34</c:f>
              <c:numCache>
                <c:formatCode>General</c:formatCode>
                <c:ptCount val="27"/>
                <c:pt idx="0">
                  <c:v>9.8568601781733045E-4</c:v>
                </c:pt>
                <c:pt idx="1">
                  <c:v>1.4399410547335373E-3</c:v>
                </c:pt>
                <c:pt idx="2">
                  <c:v>1.8489423993639509E-3</c:v>
                </c:pt>
                <c:pt idx="3">
                  <c:v>2.0949051450794426E-3</c:v>
                </c:pt>
                <c:pt idx="4">
                  <c:v>2.5254510823173593E-3</c:v>
                </c:pt>
                <c:pt idx="5">
                  <c:v>4.0039755326167908E-3</c:v>
                </c:pt>
                <c:pt idx="6">
                  <c:v>3.8720572166793116E-3</c:v>
                </c:pt>
                <c:pt idx="7">
                  <c:v>3.8044045172698354E-3</c:v>
                </c:pt>
                <c:pt idx="8">
                  <c:v>3.7288793876108922E-3</c:v>
                </c:pt>
                <c:pt idx="9">
                  <c:v>4.4421190639217928E-3</c:v>
                </c:pt>
                <c:pt idx="10">
                  <c:v>4.3927197712934629E-3</c:v>
                </c:pt>
                <c:pt idx="11">
                  <c:v>3.2963826205560792E-3</c:v>
                </c:pt>
                <c:pt idx="12">
                  <c:v>3.3245582012549207E-3</c:v>
                </c:pt>
                <c:pt idx="13">
                  <c:v>3.6983583707713708E-3</c:v>
                </c:pt>
                <c:pt idx="14">
                  <c:v>4.7124870548253678E-3</c:v>
                </c:pt>
                <c:pt idx="15">
                  <c:v>4.1435019140066004E-3</c:v>
                </c:pt>
                <c:pt idx="16">
                  <c:v>4.1476812403803409E-3</c:v>
                </c:pt>
                <c:pt idx="17">
                  <c:v>4.3988131691995724E-3</c:v>
                </c:pt>
                <c:pt idx="18">
                  <c:v>4.7155306922080642E-3</c:v>
                </c:pt>
                <c:pt idx="19">
                  <c:v>4.6613413166915196E-3</c:v>
                </c:pt>
                <c:pt idx="20">
                  <c:v>4.5710645366549979E-3</c:v>
                </c:pt>
                <c:pt idx="21">
                  <c:v>5.0438740314255881E-3</c:v>
                </c:pt>
                <c:pt idx="22">
                  <c:v>4.8663442115382399E-3</c:v>
                </c:pt>
                <c:pt idx="23">
                  <c:v>4.8746917923698646E-3</c:v>
                </c:pt>
                <c:pt idx="24">
                  <c:v>4.9551536064621343E-3</c:v>
                </c:pt>
                <c:pt idx="25">
                  <c:v>4.643572912408564E-3</c:v>
                </c:pt>
                <c:pt idx="26">
                  <c:v>4.4024227615070688E-3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8C-4F88-A99A-A0AAA7FAE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2821104"/>
        <c:axId val="342828592"/>
      </c:lineChart>
      <c:catAx>
        <c:axId val="34282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auto val="1"/>
        <c:lblAlgn val="ctr"/>
        <c:lblOffset val="100"/>
        <c:noMultiLvlLbl val="0"/>
      </c:cat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DE'!$G$35:$AG$35</c:f>
              <c:numCache>
                <c:formatCode>0.00</c:formatCode>
                <c:ptCount val="27"/>
                <c:pt idx="0">
                  <c:v>0.10829291793147112</c:v>
                </c:pt>
                <c:pt idx="1">
                  <c:v>0.11499312493853489</c:v>
                </c:pt>
                <c:pt idx="2">
                  <c:v>0.12058398621543338</c:v>
                </c:pt>
                <c:pt idx="3">
                  <c:v>0.12299767563432788</c:v>
                </c:pt>
                <c:pt idx="4">
                  <c:v>0.12969579014247773</c:v>
                </c:pt>
                <c:pt idx="5">
                  <c:v>0.14815568619588607</c:v>
                </c:pt>
                <c:pt idx="6">
                  <c:v>0.14615330296660367</c:v>
                </c:pt>
                <c:pt idx="7">
                  <c:v>0.14613133338324782</c:v>
                </c:pt>
                <c:pt idx="8">
                  <c:v>0.14505458693986167</c:v>
                </c:pt>
                <c:pt idx="9">
                  <c:v>0.14916459063222931</c:v>
                </c:pt>
                <c:pt idx="10">
                  <c:v>0.15416193500812275</c:v>
                </c:pt>
                <c:pt idx="11">
                  <c:v>0.13915606491170687</c:v>
                </c:pt>
                <c:pt idx="12">
                  <c:v>0.13730169913185469</c:v>
                </c:pt>
                <c:pt idx="13">
                  <c:v>0.1396821370228741</c:v>
                </c:pt>
                <c:pt idx="14">
                  <c:v>0.15072578958853297</c:v>
                </c:pt>
                <c:pt idx="15">
                  <c:v>0.13965535407634661</c:v>
                </c:pt>
                <c:pt idx="16">
                  <c:v>0.13999705739480278</c:v>
                </c:pt>
                <c:pt idx="17">
                  <c:v>0.14554394195572798</c:v>
                </c:pt>
                <c:pt idx="18">
                  <c:v>0.14971832401585303</c:v>
                </c:pt>
                <c:pt idx="19">
                  <c:v>0.14715356938431068</c:v>
                </c:pt>
                <c:pt idx="20">
                  <c:v>0.14573061668954859</c:v>
                </c:pt>
                <c:pt idx="21">
                  <c:v>0.15064198428970921</c:v>
                </c:pt>
                <c:pt idx="22">
                  <c:v>0.1497800462185572</c:v>
                </c:pt>
                <c:pt idx="23">
                  <c:v>0.15037878472687413</c:v>
                </c:pt>
                <c:pt idx="24">
                  <c:v>0.14852036327512516</c:v>
                </c:pt>
                <c:pt idx="25">
                  <c:v>0.14202314129894866</c:v>
                </c:pt>
                <c:pt idx="26">
                  <c:v>0.1507355785864504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A5-4B76-809C-A19D8F6B9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DE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DE'!$B$8:$B$34</c:f>
              <c:numCache>
                <c:formatCode>General</c:formatCode>
                <c:ptCount val="27"/>
                <c:pt idx="0">
                  <c:v>9.8568601781733045E-4</c:v>
                </c:pt>
                <c:pt idx="1">
                  <c:v>1.4399410547335373E-3</c:v>
                </c:pt>
                <c:pt idx="2">
                  <c:v>1.8489423993639509E-3</c:v>
                </c:pt>
                <c:pt idx="3">
                  <c:v>2.0949051450794426E-3</c:v>
                </c:pt>
                <c:pt idx="4">
                  <c:v>2.5254510823173593E-3</c:v>
                </c:pt>
                <c:pt idx="5">
                  <c:v>4.0039755326167908E-3</c:v>
                </c:pt>
                <c:pt idx="6">
                  <c:v>3.8720572166793116E-3</c:v>
                </c:pt>
                <c:pt idx="7">
                  <c:v>3.8044045172698354E-3</c:v>
                </c:pt>
                <c:pt idx="8">
                  <c:v>3.7288793876108922E-3</c:v>
                </c:pt>
                <c:pt idx="9">
                  <c:v>4.4421190639217928E-3</c:v>
                </c:pt>
                <c:pt idx="10">
                  <c:v>4.3927197712934629E-3</c:v>
                </c:pt>
                <c:pt idx="11">
                  <c:v>3.2963826205560792E-3</c:v>
                </c:pt>
                <c:pt idx="12">
                  <c:v>3.3245582012549207E-3</c:v>
                </c:pt>
                <c:pt idx="13">
                  <c:v>3.6983583707713708E-3</c:v>
                </c:pt>
                <c:pt idx="14">
                  <c:v>4.7124870548253678E-3</c:v>
                </c:pt>
                <c:pt idx="15">
                  <c:v>4.1435019140066004E-3</c:v>
                </c:pt>
                <c:pt idx="16">
                  <c:v>4.1476812403803409E-3</c:v>
                </c:pt>
                <c:pt idx="17">
                  <c:v>4.3988131691995724E-3</c:v>
                </c:pt>
                <c:pt idx="18">
                  <c:v>4.7155306922080642E-3</c:v>
                </c:pt>
                <c:pt idx="19">
                  <c:v>4.6613413166915196E-3</c:v>
                </c:pt>
                <c:pt idx="20">
                  <c:v>4.5710645366549979E-3</c:v>
                </c:pt>
                <c:pt idx="21">
                  <c:v>5.0438740314255881E-3</c:v>
                </c:pt>
                <c:pt idx="22">
                  <c:v>4.8663442115382399E-3</c:v>
                </c:pt>
                <c:pt idx="23">
                  <c:v>4.8746917923698646E-3</c:v>
                </c:pt>
                <c:pt idx="24">
                  <c:v>4.9551536064621343E-3</c:v>
                </c:pt>
                <c:pt idx="25">
                  <c:v>4.643572912408564E-3</c:v>
                </c:pt>
                <c:pt idx="26">
                  <c:v>4.4024227615070688E-3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FE-401D-85BA-E5DD330DB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DE'!$G$35:$AG$35</c:f>
              <c:numCache>
                <c:formatCode>0.00</c:formatCode>
                <c:ptCount val="27"/>
                <c:pt idx="0">
                  <c:v>0.10829291793147112</c:v>
                </c:pt>
                <c:pt idx="1">
                  <c:v>0.11499312493853489</c:v>
                </c:pt>
                <c:pt idx="2">
                  <c:v>0.12058398621543338</c:v>
                </c:pt>
                <c:pt idx="3">
                  <c:v>0.12299767563432788</c:v>
                </c:pt>
                <c:pt idx="4">
                  <c:v>0.12969579014247773</c:v>
                </c:pt>
                <c:pt idx="5">
                  <c:v>0.14815568619588607</c:v>
                </c:pt>
                <c:pt idx="6">
                  <c:v>0.14615330296660367</c:v>
                </c:pt>
                <c:pt idx="7">
                  <c:v>0.14613133338324782</c:v>
                </c:pt>
                <c:pt idx="8">
                  <c:v>0.14505458693986167</c:v>
                </c:pt>
                <c:pt idx="9">
                  <c:v>0.14916459063222931</c:v>
                </c:pt>
                <c:pt idx="10">
                  <c:v>0.15416193500812275</c:v>
                </c:pt>
                <c:pt idx="11">
                  <c:v>0.13915606491170687</c:v>
                </c:pt>
                <c:pt idx="12">
                  <c:v>0.13730169913185469</c:v>
                </c:pt>
                <c:pt idx="13">
                  <c:v>0.1396821370228741</c:v>
                </c:pt>
                <c:pt idx="14">
                  <c:v>0.15072578958853297</c:v>
                </c:pt>
                <c:pt idx="15">
                  <c:v>0.13965535407634661</c:v>
                </c:pt>
                <c:pt idx="16">
                  <c:v>0.13999705739480278</c:v>
                </c:pt>
                <c:pt idx="17">
                  <c:v>0.14554394195572798</c:v>
                </c:pt>
                <c:pt idx="18">
                  <c:v>0.14971832401585303</c:v>
                </c:pt>
                <c:pt idx="19">
                  <c:v>0.14715356938431068</c:v>
                </c:pt>
                <c:pt idx="20">
                  <c:v>0.14573061668954859</c:v>
                </c:pt>
                <c:pt idx="21">
                  <c:v>0.15064198428970921</c:v>
                </c:pt>
                <c:pt idx="22">
                  <c:v>0.1497800462185572</c:v>
                </c:pt>
                <c:pt idx="23">
                  <c:v>0.15037878472687413</c:v>
                </c:pt>
                <c:pt idx="24">
                  <c:v>0.14852036327512516</c:v>
                </c:pt>
                <c:pt idx="25">
                  <c:v>0.14202314129894866</c:v>
                </c:pt>
                <c:pt idx="26">
                  <c:v>0.1507355785864504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1C-46AE-AB31-AB7CD3A15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DE'!$G$33:$AG$33</c:f>
              <c:numCache>
                <c:formatCode>#\ ##0_ ;\-#\ ##0\ </c:formatCode>
                <c:ptCount val="27"/>
                <c:pt idx="0">
                  <c:v>185.88294689933991</c:v>
                </c:pt>
                <c:pt idx="1">
                  <c:v>197.08499088739381</c:v>
                </c:pt>
                <c:pt idx="2">
                  <c:v>206.73318789660584</c:v>
                </c:pt>
                <c:pt idx="3">
                  <c:v>211.00286493047929</c:v>
                </c:pt>
                <c:pt idx="4">
                  <c:v>222.26856862978275</c:v>
                </c:pt>
                <c:pt idx="5">
                  <c:v>254.95435829661642</c:v>
                </c:pt>
                <c:pt idx="6">
                  <c:v>249.60071535835164</c:v>
                </c:pt>
                <c:pt idx="7">
                  <c:v>247.96516984036361</c:v>
                </c:pt>
                <c:pt idx="8">
                  <c:v>244.89492263556804</c:v>
                </c:pt>
                <c:pt idx="9">
                  <c:v>252.91006471621949</c:v>
                </c:pt>
                <c:pt idx="10">
                  <c:v>261.06835911641747</c:v>
                </c:pt>
                <c:pt idx="11">
                  <c:v>234.91086512557172</c:v>
                </c:pt>
                <c:pt idx="12">
                  <c:v>231.42551748011897</c:v>
                </c:pt>
                <c:pt idx="13">
                  <c:v>234.9851904895072</c:v>
                </c:pt>
                <c:pt idx="14">
                  <c:v>249.35377970477634</c:v>
                </c:pt>
                <c:pt idx="15">
                  <c:v>231.42660240872351</c:v>
                </c:pt>
                <c:pt idx="16">
                  <c:v>232.28036940374636</c:v>
                </c:pt>
                <c:pt idx="17">
                  <c:v>239.83195899238058</c:v>
                </c:pt>
                <c:pt idx="18">
                  <c:v>245.89691321542364</c:v>
                </c:pt>
                <c:pt idx="19">
                  <c:v>241.63067484144744</c:v>
                </c:pt>
                <c:pt idx="20">
                  <c:v>238.99790624693424</c:v>
                </c:pt>
                <c:pt idx="21">
                  <c:v>247.52336398321336</c:v>
                </c:pt>
                <c:pt idx="22">
                  <c:v>244.71251383460412</c:v>
                </c:pt>
                <c:pt idx="23">
                  <c:v>245.08510318255594</c:v>
                </c:pt>
                <c:pt idx="24">
                  <c:v>240.96980481387868</c:v>
                </c:pt>
                <c:pt idx="25">
                  <c:v>219.19827067689812</c:v>
                </c:pt>
                <c:pt idx="26">
                  <c:v>239.48667936444485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CF-4701-BCEA-EC29BA142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DE'!$G$34:$AG$34</c:f>
              <c:numCache>
                <c:formatCode>0.00</c:formatCode>
                <c:ptCount val="27"/>
                <c:pt idx="0">
                  <c:v>9.2342141951776604</c:v>
                </c:pt>
                <c:pt idx="1">
                  <c:v>8.6961720584122837</c:v>
                </c:pt>
                <c:pt idx="2">
                  <c:v>8.2929751402762246</c:v>
                </c:pt>
                <c:pt idx="3">
                  <c:v>8.1302349401544802</c:v>
                </c:pt>
                <c:pt idx="4">
                  <c:v>7.7103504971244385</c:v>
                </c:pt>
                <c:pt idx="5">
                  <c:v>6.7496565651745302</c:v>
                </c:pt>
                <c:pt idx="6">
                  <c:v>6.8421306922396559</c:v>
                </c:pt>
                <c:pt idx="7">
                  <c:v>6.8431593474711825</c:v>
                </c:pt>
                <c:pt idx="8">
                  <c:v>6.8939564139022442</c:v>
                </c:pt>
                <c:pt idx="9">
                  <c:v>6.7040039178301782</c:v>
                </c:pt>
                <c:pt idx="10">
                  <c:v>6.4866855747971126</c:v>
                </c:pt>
                <c:pt idx="11">
                  <c:v>7.1861761873942749</c:v>
                </c:pt>
                <c:pt idx="12">
                  <c:v>7.2832310621274381</c:v>
                </c:pt>
                <c:pt idx="13">
                  <c:v>7.1591115464981874</c:v>
                </c:pt>
                <c:pt idx="14">
                  <c:v>6.6345646802043943</c:v>
                </c:pt>
                <c:pt idx="15">
                  <c:v>7.1604845128481172</c:v>
                </c:pt>
                <c:pt idx="16">
                  <c:v>7.1430072789310204</c:v>
                </c:pt>
                <c:pt idx="17">
                  <c:v>6.8707772138271697</c:v>
                </c:pt>
                <c:pt idx="18">
                  <c:v>6.6792091520748942</c:v>
                </c:pt>
                <c:pt idx="19">
                  <c:v>6.7956217724380847</c:v>
                </c:pt>
                <c:pt idx="20">
                  <c:v>6.8619760398757528</c:v>
                </c:pt>
                <c:pt idx="21">
                  <c:v>6.6382556278390243</c:v>
                </c:pt>
                <c:pt idx="22">
                  <c:v>6.6764567460528905</c:v>
                </c:pt>
                <c:pt idx="23">
                  <c:v>6.6498741947958457</c:v>
                </c:pt>
                <c:pt idx="24">
                  <c:v>6.7330834502980528</c:v>
                </c:pt>
                <c:pt idx="25">
                  <c:v>7.0411060539427925</c:v>
                </c:pt>
                <c:pt idx="26">
                  <c:v>6.6341338214751762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D6-458A-813E-E7476FB98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</a:t>
            </a:r>
            <a:r>
              <a:rPr lang="hu-HU" baseline="0"/>
              <a:t> Németország és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DE'!$A$29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C9-40F4-BE8E-EB67A67D0E26}"/>
            </c:ext>
          </c:extLst>
        </c:ser>
        <c:ser>
          <c:idx val="1"/>
          <c:order val="1"/>
          <c:tx>
            <c:strRef>
              <c:f>'working hours 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DE'!$G$30:$AG$30</c:f>
              <c:numCache>
                <c:formatCode>General</c:formatCode>
                <c:ptCount val="27"/>
                <c:pt idx="0">
                  <c:v>1530.6</c:v>
                </c:pt>
                <c:pt idx="1">
                  <c:v>1516.8</c:v>
                </c:pt>
                <c:pt idx="2">
                  <c:v>1507.7</c:v>
                </c:pt>
                <c:pt idx="3">
                  <c:v>1504.5</c:v>
                </c:pt>
                <c:pt idx="4">
                  <c:v>1491.5</c:v>
                </c:pt>
                <c:pt idx="5">
                  <c:v>1465.9</c:v>
                </c:pt>
                <c:pt idx="6">
                  <c:v>1458.2</c:v>
                </c:pt>
                <c:pt idx="7">
                  <c:v>1448.9</c:v>
                </c:pt>
                <c:pt idx="8">
                  <c:v>1443.4</c:v>
                </c:pt>
                <c:pt idx="9">
                  <c:v>1442.6</c:v>
                </c:pt>
                <c:pt idx="10">
                  <c:v>1432.4</c:v>
                </c:pt>
                <c:pt idx="11">
                  <c:v>1453.2</c:v>
                </c:pt>
                <c:pt idx="12">
                  <c:v>1454.1</c:v>
                </c:pt>
                <c:pt idx="13">
                  <c:v>1447.3</c:v>
                </c:pt>
                <c:pt idx="14">
                  <c:v>1405</c:v>
                </c:pt>
                <c:pt idx="15">
                  <c:v>1425.7</c:v>
                </c:pt>
                <c:pt idx="16">
                  <c:v>1426.9</c:v>
                </c:pt>
                <c:pt idx="17">
                  <c:v>1408</c:v>
                </c:pt>
                <c:pt idx="18">
                  <c:v>1396.5</c:v>
                </c:pt>
                <c:pt idx="19">
                  <c:v>1400.4</c:v>
                </c:pt>
                <c:pt idx="20">
                  <c:v>1401</c:v>
                </c:pt>
                <c:pt idx="21">
                  <c:v>1395.6</c:v>
                </c:pt>
                <c:pt idx="22">
                  <c:v>1389.1</c:v>
                </c:pt>
                <c:pt idx="23">
                  <c:v>1384.7</c:v>
                </c:pt>
                <c:pt idx="24">
                  <c:v>1381.5</c:v>
                </c:pt>
                <c:pt idx="25">
                  <c:v>1324.2</c:v>
                </c:pt>
                <c:pt idx="26">
                  <c:v>1349.3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C9-40F4-BE8E-EB67A67D0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336912"/>
        <c:axId val="69170992"/>
      </c:lineChart>
      <c:lineChart>
        <c:grouping val="standard"/>
        <c:varyColors val="0"/>
        <c:ser>
          <c:idx val="6"/>
          <c:order val="2"/>
          <c:tx>
            <c:strRef>
              <c:f>'working hours 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DE'!$G$4:$AG$4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DE'!$G$35:$AG$35</c:f>
              <c:numCache>
                <c:formatCode>0.00</c:formatCode>
                <c:ptCount val="27"/>
                <c:pt idx="0">
                  <c:v>0.10829291793147112</c:v>
                </c:pt>
                <c:pt idx="1">
                  <c:v>0.11499312493853489</c:v>
                </c:pt>
                <c:pt idx="2">
                  <c:v>0.12058398621543338</c:v>
                </c:pt>
                <c:pt idx="3">
                  <c:v>0.12299767563432788</c:v>
                </c:pt>
                <c:pt idx="4">
                  <c:v>0.12969579014247773</c:v>
                </c:pt>
                <c:pt idx="5">
                  <c:v>0.14815568619588607</c:v>
                </c:pt>
                <c:pt idx="6">
                  <c:v>0.14615330296660367</c:v>
                </c:pt>
                <c:pt idx="7">
                  <c:v>0.14613133338324782</c:v>
                </c:pt>
                <c:pt idx="8">
                  <c:v>0.14505458693986167</c:v>
                </c:pt>
                <c:pt idx="9">
                  <c:v>0.14916459063222931</c:v>
                </c:pt>
                <c:pt idx="10">
                  <c:v>0.15416193500812275</c:v>
                </c:pt>
                <c:pt idx="11">
                  <c:v>0.13915606491170687</c:v>
                </c:pt>
                <c:pt idx="12">
                  <c:v>0.13730169913185469</c:v>
                </c:pt>
                <c:pt idx="13">
                  <c:v>0.1396821370228741</c:v>
                </c:pt>
                <c:pt idx="14">
                  <c:v>0.15072578958853297</c:v>
                </c:pt>
                <c:pt idx="15">
                  <c:v>0.13965535407634661</c:v>
                </c:pt>
                <c:pt idx="16">
                  <c:v>0.13999705739480278</c:v>
                </c:pt>
                <c:pt idx="17">
                  <c:v>0.14554394195572798</c:v>
                </c:pt>
                <c:pt idx="18">
                  <c:v>0.14971832401585303</c:v>
                </c:pt>
                <c:pt idx="19">
                  <c:v>0.14715356938431068</c:v>
                </c:pt>
                <c:pt idx="20">
                  <c:v>0.14573061668954859</c:v>
                </c:pt>
                <c:pt idx="21">
                  <c:v>0.15064198428970921</c:v>
                </c:pt>
                <c:pt idx="22">
                  <c:v>0.1497800462185572</c:v>
                </c:pt>
                <c:pt idx="23">
                  <c:v>0.15037878472687413</c:v>
                </c:pt>
                <c:pt idx="24">
                  <c:v>0.14852036327512516</c:v>
                </c:pt>
                <c:pt idx="25">
                  <c:v>0.14202314129894866</c:v>
                </c:pt>
                <c:pt idx="26">
                  <c:v>0.1507355785864504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C9-40F4-BE8E-EB67A67D0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636720"/>
        <c:axId val="69144112"/>
      </c:lineChart>
      <c:catAx>
        <c:axId val="6433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70992"/>
        <c:crosses val="autoZero"/>
        <c:auto val="1"/>
        <c:lblAlgn val="ctr"/>
        <c:lblOffset val="100"/>
        <c:noMultiLvlLbl val="0"/>
      </c:catAx>
      <c:valAx>
        <c:axId val="6917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336912"/>
        <c:crosses val="autoZero"/>
        <c:crossBetween val="between"/>
      </c:valAx>
      <c:valAx>
        <c:axId val="691441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636720"/>
        <c:crosses val="max"/>
        <c:crossBetween val="between"/>
      </c:valAx>
      <c:catAx>
        <c:axId val="73636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4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FR'!$G$35:$AG$35</c:f>
              <c:numCache>
                <c:formatCode>0.00</c:formatCode>
                <c:ptCount val="27"/>
                <c:pt idx="0">
                  <c:v>6.7278819814638166E-2</c:v>
                </c:pt>
                <c:pt idx="1">
                  <c:v>6.8198853195437892E-2</c:v>
                </c:pt>
                <c:pt idx="2">
                  <c:v>6.9080083570890585E-2</c:v>
                </c:pt>
                <c:pt idx="3">
                  <c:v>7.6072659275779123E-2</c:v>
                </c:pt>
                <c:pt idx="4">
                  <c:v>7.9222230536258709E-2</c:v>
                </c:pt>
                <c:pt idx="5">
                  <c:v>9.4635758983007426E-2</c:v>
                </c:pt>
                <c:pt idx="6">
                  <c:v>9.9426539543709003E-2</c:v>
                </c:pt>
                <c:pt idx="7">
                  <c:v>0.11365969039161074</c:v>
                </c:pt>
                <c:pt idx="8">
                  <c:v>0.1073834436181042</c:v>
                </c:pt>
                <c:pt idx="9">
                  <c:v>9.7026887742924575E-2</c:v>
                </c:pt>
                <c:pt idx="10">
                  <c:v>9.5347727193831444E-2</c:v>
                </c:pt>
                <c:pt idx="11">
                  <c:v>0.10254709492240295</c:v>
                </c:pt>
                <c:pt idx="12">
                  <c:v>8.8118225407922829E-2</c:v>
                </c:pt>
                <c:pt idx="13">
                  <c:v>8.2795230723619634E-2</c:v>
                </c:pt>
                <c:pt idx="14">
                  <c:v>7.456312018508468E-2</c:v>
                </c:pt>
                <c:pt idx="15">
                  <c:v>7.0680539578855159E-2</c:v>
                </c:pt>
                <c:pt idx="16">
                  <c:v>6.8214626625807823E-2</c:v>
                </c:pt>
                <c:pt idx="17">
                  <c:v>6.4831828518307405E-2</c:v>
                </c:pt>
                <c:pt idx="18">
                  <c:v>7.0870148548651424E-2</c:v>
                </c:pt>
                <c:pt idx="19">
                  <c:v>7.5534931680508219E-2</c:v>
                </c:pt>
                <c:pt idx="20">
                  <c:v>7.3483965810257845E-2</c:v>
                </c:pt>
                <c:pt idx="21">
                  <c:v>7.3673108389772771E-2</c:v>
                </c:pt>
                <c:pt idx="22">
                  <c:v>7.7247353829676041E-2</c:v>
                </c:pt>
                <c:pt idx="23">
                  <c:v>7.0791404044145703E-2</c:v>
                </c:pt>
                <c:pt idx="24">
                  <c:v>6.4292444053807685E-2</c:v>
                </c:pt>
                <c:pt idx="25">
                  <c:v>8.8208363621141025E-2</c:v>
                </c:pt>
                <c:pt idx="26">
                  <c:v>6.1968630731634396E-2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E8-49E2-A413-71D034F34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FR'!$G$33:$AG$33</c:f>
              <c:numCache>
                <c:formatCode>#\ ##0_ ;\-#\ ##0\ </c:formatCode>
                <c:ptCount val="27"/>
                <c:pt idx="0">
                  <c:v>115.48294689933982</c:v>
                </c:pt>
                <c:pt idx="1">
                  <c:v>116.88499088739377</c:v>
                </c:pt>
                <c:pt idx="2">
                  <c:v>118.43318789660589</c:v>
                </c:pt>
                <c:pt idx="3">
                  <c:v>130.50286493047929</c:v>
                </c:pt>
                <c:pt idx="4">
                  <c:v>135.76856862978275</c:v>
                </c:pt>
                <c:pt idx="5">
                  <c:v>162.85435829661651</c:v>
                </c:pt>
                <c:pt idx="6">
                  <c:v>169.80071535835168</c:v>
                </c:pt>
                <c:pt idx="7">
                  <c:v>192.86516984036371</c:v>
                </c:pt>
                <c:pt idx="8">
                  <c:v>181.29492263556813</c:v>
                </c:pt>
                <c:pt idx="9">
                  <c:v>164.5100647162194</c:v>
                </c:pt>
                <c:pt idx="10">
                  <c:v>161.46835911641756</c:v>
                </c:pt>
                <c:pt idx="11">
                  <c:v>173.11086512557176</c:v>
                </c:pt>
                <c:pt idx="12">
                  <c:v>148.52551748011888</c:v>
                </c:pt>
                <c:pt idx="13">
                  <c:v>139.28519048950716</c:v>
                </c:pt>
                <c:pt idx="14">
                  <c:v>123.35377970477634</c:v>
                </c:pt>
                <c:pt idx="15">
                  <c:v>117.12660240872356</c:v>
                </c:pt>
                <c:pt idx="16">
                  <c:v>113.18036940374645</c:v>
                </c:pt>
                <c:pt idx="17">
                  <c:v>106.83195899238058</c:v>
                </c:pt>
                <c:pt idx="18">
                  <c:v>116.39691321542364</c:v>
                </c:pt>
                <c:pt idx="19">
                  <c:v>124.03067484144754</c:v>
                </c:pt>
                <c:pt idx="20">
                  <c:v>120.51355007154416</c:v>
                </c:pt>
                <c:pt idx="21">
                  <c:v>121.05400569250332</c:v>
                </c:pt>
                <c:pt idx="22">
                  <c:v>126.20769334753413</c:v>
                </c:pt>
                <c:pt idx="23">
                  <c:v>115.374775744526</c:v>
                </c:pt>
                <c:pt idx="24">
                  <c:v>104.31254915498857</c:v>
                </c:pt>
                <c:pt idx="25">
                  <c:v>136.14063587210808</c:v>
                </c:pt>
                <c:pt idx="26">
                  <c:v>98.454935044874901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F9-4955-A3C0-CCB16AA9B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FR'!$G$34:$AG$34</c:f>
              <c:numCache>
                <c:formatCode>0.00</c:formatCode>
                <c:ptCount val="27"/>
                <c:pt idx="0">
                  <c:v>14.863518753080525</c:v>
                </c:pt>
                <c:pt idx="1">
                  <c:v>14.663003161274482</c:v>
                </c:pt>
                <c:pt idx="2">
                  <c:v>14.475952377414126</c:v>
                </c:pt>
                <c:pt idx="3">
                  <c:v>13.145327237408557</c:v>
                </c:pt>
                <c:pt idx="4">
                  <c:v>12.622719572914784</c:v>
                </c:pt>
                <c:pt idx="5">
                  <c:v>10.566830242039456</c:v>
                </c:pt>
                <c:pt idx="6">
                  <c:v>10.057676799265341</c:v>
                </c:pt>
                <c:pt idx="7">
                  <c:v>8.798193946812038</c:v>
                </c:pt>
                <c:pt idx="8">
                  <c:v>9.3124225328103183</c:v>
                </c:pt>
                <c:pt idx="9">
                  <c:v>10.306421480296551</c:v>
                </c:pt>
                <c:pt idx="10">
                  <c:v>10.487926974568675</c:v>
                </c:pt>
                <c:pt idx="11">
                  <c:v>9.7516170570867633</c:v>
                </c:pt>
                <c:pt idx="12">
                  <c:v>11.348390135760594</c:v>
                </c:pt>
                <c:pt idx="13">
                  <c:v>12.077990377708099</c:v>
                </c:pt>
                <c:pt idx="14">
                  <c:v>13.411455925097354</c:v>
                </c:pt>
                <c:pt idx="15">
                  <c:v>14.148165901936052</c:v>
                </c:pt>
                <c:pt idx="16">
                  <c:v>14.659612600176095</c:v>
                </c:pt>
                <c:pt idx="17">
                  <c:v>15.424522535526158</c:v>
                </c:pt>
                <c:pt idx="18">
                  <c:v>14.110313305093655</c:v>
                </c:pt>
                <c:pt idx="19">
                  <c:v>13.238907850340322</c:v>
                </c:pt>
                <c:pt idx="20">
                  <c:v>13.608410882206456</c:v>
                </c:pt>
                <c:pt idx="21">
                  <c:v>13.573473711865523</c:v>
                </c:pt>
                <c:pt idx="22">
                  <c:v>12.945427259617416</c:v>
                </c:pt>
                <c:pt idx="23">
                  <c:v>14.126008849554637</c:v>
                </c:pt>
                <c:pt idx="24">
                  <c:v>15.553927288299681</c:v>
                </c:pt>
                <c:pt idx="25">
                  <c:v>11.336793462069492</c:v>
                </c:pt>
                <c:pt idx="26">
                  <c:v>16.137196968748086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63-4CD5-BA67-88D942017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D8-475C-8353-00F61AAEBD19}"/>
            </c:ext>
          </c:extLst>
        </c:ser>
        <c:ser>
          <c:idx val="1"/>
          <c:order val="1"/>
          <c:tx>
            <c:strRef>
              <c:f>'working hours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FR'!$G$30:$AG$30</c:f>
              <c:numCache>
                <c:formatCode>General</c:formatCode>
                <c:ptCount val="27"/>
                <c:pt idx="0">
                  <c:v>1601</c:v>
                </c:pt>
                <c:pt idx="1">
                  <c:v>1597</c:v>
                </c:pt>
                <c:pt idx="2">
                  <c:v>1596</c:v>
                </c:pt>
                <c:pt idx="3">
                  <c:v>1585</c:v>
                </c:pt>
                <c:pt idx="4">
                  <c:v>1578</c:v>
                </c:pt>
                <c:pt idx="5">
                  <c:v>1558</c:v>
                </c:pt>
                <c:pt idx="6">
                  <c:v>1538</c:v>
                </c:pt>
                <c:pt idx="7">
                  <c:v>1504</c:v>
                </c:pt>
                <c:pt idx="8">
                  <c:v>1507</c:v>
                </c:pt>
                <c:pt idx="9">
                  <c:v>1531</c:v>
                </c:pt>
                <c:pt idx="10">
                  <c:v>1532</c:v>
                </c:pt>
                <c:pt idx="11">
                  <c:v>1515</c:v>
                </c:pt>
                <c:pt idx="12">
                  <c:v>1537</c:v>
                </c:pt>
                <c:pt idx="13">
                  <c:v>1543</c:v>
                </c:pt>
                <c:pt idx="14">
                  <c:v>1531</c:v>
                </c:pt>
                <c:pt idx="15">
                  <c:v>1540</c:v>
                </c:pt>
                <c:pt idx="16">
                  <c:v>1546</c:v>
                </c:pt>
                <c:pt idx="17">
                  <c:v>1541</c:v>
                </c:pt>
                <c:pt idx="18">
                  <c:v>1526</c:v>
                </c:pt>
                <c:pt idx="19">
                  <c:v>1518</c:v>
                </c:pt>
                <c:pt idx="20">
                  <c:v>1519.4843561753901</c:v>
                </c:pt>
                <c:pt idx="21">
                  <c:v>1522.0693582907099</c:v>
                </c:pt>
                <c:pt idx="22">
                  <c:v>1507.6048204870699</c:v>
                </c:pt>
                <c:pt idx="23">
                  <c:v>1514.41032743803</c:v>
                </c:pt>
                <c:pt idx="24">
                  <c:v>1518.1572556588901</c:v>
                </c:pt>
                <c:pt idx="25">
                  <c:v>1407.2576348047901</c:v>
                </c:pt>
                <c:pt idx="26">
                  <c:v>1490.3317443195699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D8-475C-8353-00F61AAEB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42064"/>
        <c:axId val="69192112"/>
      </c:lineChart>
      <c:lineChart>
        <c:grouping val="standard"/>
        <c:varyColors val="0"/>
        <c:ser>
          <c:idx val="6"/>
          <c:order val="2"/>
          <c:tx>
            <c:strRef>
              <c:f>'working hours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FR'!$G$35:$AG$35</c:f>
              <c:numCache>
                <c:formatCode>0.00</c:formatCode>
                <c:ptCount val="27"/>
                <c:pt idx="0">
                  <c:v>6.7278819814638166E-2</c:v>
                </c:pt>
                <c:pt idx="1">
                  <c:v>6.8198853195437892E-2</c:v>
                </c:pt>
                <c:pt idx="2">
                  <c:v>6.9080083570890585E-2</c:v>
                </c:pt>
                <c:pt idx="3">
                  <c:v>7.6072659275779123E-2</c:v>
                </c:pt>
                <c:pt idx="4">
                  <c:v>7.9222230536258709E-2</c:v>
                </c:pt>
                <c:pt idx="5">
                  <c:v>9.4635758983007426E-2</c:v>
                </c:pt>
                <c:pt idx="6">
                  <c:v>9.9426539543709003E-2</c:v>
                </c:pt>
                <c:pt idx="7">
                  <c:v>0.11365969039161074</c:v>
                </c:pt>
                <c:pt idx="8">
                  <c:v>0.1073834436181042</c:v>
                </c:pt>
                <c:pt idx="9">
                  <c:v>9.7026887742924575E-2</c:v>
                </c:pt>
                <c:pt idx="10">
                  <c:v>9.5347727193831444E-2</c:v>
                </c:pt>
                <c:pt idx="11">
                  <c:v>0.10254709492240295</c:v>
                </c:pt>
                <c:pt idx="12">
                  <c:v>8.8118225407922829E-2</c:v>
                </c:pt>
                <c:pt idx="13">
                  <c:v>8.2795230723619634E-2</c:v>
                </c:pt>
                <c:pt idx="14">
                  <c:v>7.456312018508468E-2</c:v>
                </c:pt>
                <c:pt idx="15">
                  <c:v>7.0680539578855159E-2</c:v>
                </c:pt>
                <c:pt idx="16">
                  <c:v>6.8214626625807823E-2</c:v>
                </c:pt>
                <c:pt idx="17">
                  <c:v>6.4831828518307405E-2</c:v>
                </c:pt>
                <c:pt idx="18">
                  <c:v>7.0870148548651424E-2</c:v>
                </c:pt>
                <c:pt idx="19">
                  <c:v>7.5534931680508219E-2</c:v>
                </c:pt>
                <c:pt idx="20">
                  <c:v>7.3483965810257845E-2</c:v>
                </c:pt>
                <c:pt idx="21">
                  <c:v>7.3673108389772771E-2</c:v>
                </c:pt>
                <c:pt idx="22">
                  <c:v>7.7247353829676041E-2</c:v>
                </c:pt>
                <c:pt idx="23">
                  <c:v>7.0791404044145703E-2</c:v>
                </c:pt>
                <c:pt idx="24">
                  <c:v>6.4292444053807685E-2</c:v>
                </c:pt>
                <c:pt idx="25">
                  <c:v>8.8208363621141025E-2</c:v>
                </c:pt>
                <c:pt idx="26">
                  <c:v>6.1968630731634396E-2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D8-475C-8353-00F61AAEB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86144"/>
        <c:axId val="69179152"/>
      </c:lineChart>
      <c:catAx>
        <c:axId val="7354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92112"/>
        <c:crosses val="autoZero"/>
        <c:auto val="1"/>
        <c:lblAlgn val="ctr"/>
        <c:lblOffset val="100"/>
        <c:noMultiLvlLbl val="0"/>
      </c:catAx>
      <c:valAx>
        <c:axId val="6919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542064"/>
        <c:crosses val="autoZero"/>
        <c:crossBetween val="between"/>
      </c:valAx>
      <c:valAx>
        <c:axId val="691791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586144"/>
        <c:crosses val="max"/>
        <c:crossBetween val="between"/>
      </c:valAx>
      <c:catAx>
        <c:axId val="73586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79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FR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FR'!$B$8:$B$34</c:f>
              <c:numCache>
                <c:formatCode>General</c:formatCode>
                <c:ptCount val="27"/>
                <c:pt idx="0">
                  <c:v>-1.1372983765629702E-3</c:v>
                </c:pt>
                <c:pt idx="1">
                  <c:v>-1.0878551857745888E-3</c:v>
                </c:pt>
                <c:pt idx="2">
                  <c:v>-1.0364912323116843E-3</c:v>
                </c:pt>
                <c:pt idx="3">
                  <c:v>-6.854667755957361E-4</c:v>
                </c:pt>
                <c:pt idx="4">
                  <c:v>-5.7866397343948883E-4</c:v>
                </c:pt>
                <c:pt idx="5">
                  <c:v>3.0794893760768827E-4</c:v>
                </c:pt>
                <c:pt idx="6">
                  <c:v>5.9512958742492794E-4</c:v>
                </c:pt>
                <c:pt idx="7">
                  <c:v>1.4159177768007791E-3</c:v>
                </c:pt>
                <c:pt idx="8">
                  <c:v>1.0317851859828614E-3</c:v>
                </c:pt>
                <c:pt idx="9">
                  <c:v>6.3591980000410331E-4</c:v>
                </c:pt>
                <c:pt idx="10">
                  <c:v>2.7813126026929313E-4</c:v>
                </c:pt>
                <c:pt idx="11">
                  <c:v>7.7243302861854102E-4</c:v>
                </c:pt>
                <c:pt idx="12">
                  <c:v>8.4146500746215547E-5</c:v>
                </c:pt>
                <c:pt idx="13">
                  <c:v>-8.9242258210317504E-5</c:v>
                </c:pt>
                <c:pt idx="14">
                  <c:v>-4.6059364187039931E-4</c:v>
                </c:pt>
                <c:pt idx="15">
                  <c:v>-4.5387931734781894E-4</c:v>
                </c:pt>
                <c:pt idx="16">
                  <c:v>-5.7490353655813287E-4</c:v>
                </c:pt>
                <c:pt idx="17">
                  <c:v>-8.1722218997082319E-4</c:v>
                </c:pt>
                <c:pt idx="18">
                  <c:v>-5.8665027410126358E-4</c:v>
                </c:pt>
                <c:pt idx="19">
                  <c:v>-2.9844811594324783E-4</c:v>
                </c:pt>
                <c:pt idx="20">
                  <c:v>-3.7737139145273269E-4</c:v>
                </c:pt>
                <c:pt idx="21">
                  <c:v>-3.6296372935160082E-4</c:v>
                </c:pt>
                <c:pt idx="22">
                  <c:v>-2.3317524793360633E-4</c:v>
                </c:pt>
                <c:pt idx="23">
                  <c:v>-5.5110244611508707E-4</c:v>
                </c:pt>
                <c:pt idx="24">
                  <c:v>-7.3292305718505868E-4</c:v>
                </c:pt>
                <c:pt idx="25">
                  <c:v>5.8031636458789893E-4</c:v>
                </c:pt>
                <c:pt idx="26">
                  <c:v>-1.1062685888754975E-3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EC-4AB9-B8ED-8F5F32395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FR'!$G$35:$AG$35</c:f>
              <c:numCache>
                <c:formatCode>0.00</c:formatCode>
                <c:ptCount val="27"/>
                <c:pt idx="0">
                  <c:v>6.7278819814638166E-2</c:v>
                </c:pt>
                <c:pt idx="1">
                  <c:v>6.8198853195437892E-2</c:v>
                </c:pt>
                <c:pt idx="2">
                  <c:v>6.9080083570890585E-2</c:v>
                </c:pt>
                <c:pt idx="3">
                  <c:v>7.6072659275779123E-2</c:v>
                </c:pt>
                <c:pt idx="4">
                  <c:v>7.9222230536258709E-2</c:v>
                </c:pt>
                <c:pt idx="5">
                  <c:v>9.4635758983007426E-2</c:v>
                </c:pt>
                <c:pt idx="6">
                  <c:v>9.9426539543709003E-2</c:v>
                </c:pt>
                <c:pt idx="7">
                  <c:v>0.11365969039161074</c:v>
                </c:pt>
                <c:pt idx="8">
                  <c:v>0.1073834436181042</c:v>
                </c:pt>
                <c:pt idx="9">
                  <c:v>9.7026887742924575E-2</c:v>
                </c:pt>
                <c:pt idx="10">
                  <c:v>9.5347727193831444E-2</c:v>
                </c:pt>
                <c:pt idx="11">
                  <c:v>0.10254709492240295</c:v>
                </c:pt>
                <c:pt idx="12">
                  <c:v>8.8118225407922829E-2</c:v>
                </c:pt>
                <c:pt idx="13">
                  <c:v>8.2795230723619634E-2</c:v>
                </c:pt>
                <c:pt idx="14">
                  <c:v>7.456312018508468E-2</c:v>
                </c:pt>
                <c:pt idx="15">
                  <c:v>7.0680539578855159E-2</c:v>
                </c:pt>
                <c:pt idx="16">
                  <c:v>6.8214626625807823E-2</c:v>
                </c:pt>
                <c:pt idx="17">
                  <c:v>6.4831828518307405E-2</c:v>
                </c:pt>
                <c:pt idx="18">
                  <c:v>7.0870148548651424E-2</c:v>
                </c:pt>
                <c:pt idx="19">
                  <c:v>7.5534931680508219E-2</c:v>
                </c:pt>
                <c:pt idx="20">
                  <c:v>7.3483965810257845E-2</c:v>
                </c:pt>
                <c:pt idx="21">
                  <c:v>7.3673108389772771E-2</c:v>
                </c:pt>
                <c:pt idx="22">
                  <c:v>7.7247353829676041E-2</c:v>
                </c:pt>
                <c:pt idx="23">
                  <c:v>7.0791404044145703E-2</c:v>
                </c:pt>
                <c:pt idx="24">
                  <c:v>6.4292444053807685E-2</c:v>
                </c:pt>
                <c:pt idx="25">
                  <c:v>8.8208363621141025E-2</c:v>
                </c:pt>
                <c:pt idx="26">
                  <c:v>6.1968630731634396E-2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8-4AEE-BB5F-40ABBDE4A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FR'!$G$33:$AG$33</c:f>
              <c:numCache>
                <c:formatCode>#\ ##0_ ;\-#\ ##0\ </c:formatCode>
                <c:ptCount val="27"/>
                <c:pt idx="0">
                  <c:v>115.48294689933982</c:v>
                </c:pt>
                <c:pt idx="1">
                  <c:v>116.88499088739377</c:v>
                </c:pt>
                <c:pt idx="2">
                  <c:v>118.43318789660589</c:v>
                </c:pt>
                <c:pt idx="3">
                  <c:v>130.50286493047929</c:v>
                </c:pt>
                <c:pt idx="4">
                  <c:v>135.76856862978275</c:v>
                </c:pt>
                <c:pt idx="5">
                  <c:v>162.85435829661651</c:v>
                </c:pt>
                <c:pt idx="6">
                  <c:v>169.80071535835168</c:v>
                </c:pt>
                <c:pt idx="7">
                  <c:v>192.86516984036371</c:v>
                </c:pt>
                <c:pt idx="8">
                  <c:v>181.29492263556813</c:v>
                </c:pt>
                <c:pt idx="9">
                  <c:v>164.5100647162194</c:v>
                </c:pt>
                <c:pt idx="10">
                  <c:v>161.46835911641756</c:v>
                </c:pt>
                <c:pt idx="11">
                  <c:v>173.11086512557176</c:v>
                </c:pt>
                <c:pt idx="12">
                  <c:v>148.52551748011888</c:v>
                </c:pt>
                <c:pt idx="13">
                  <c:v>139.28519048950716</c:v>
                </c:pt>
                <c:pt idx="14">
                  <c:v>123.35377970477634</c:v>
                </c:pt>
                <c:pt idx="15">
                  <c:v>117.12660240872356</c:v>
                </c:pt>
                <c:pt idx="16">
                  <c:v>113.18036940374645</c:v>
                </c:pt>
                <c:pt idx="17">
                  <c:v>106.83195899238058</c:v>
                </c:pt>
                <c:pt idx="18">
                  <c:v>116.39691321542364</c:v>
                </c:pt>
                <c:pt idx="19">
                  <c:v>124.03067484144754</c:v>
                </c:pt>
                <c:pt idx="20">
                  <c:v>120.51355007154416</c:v>
                </c:pt>
                <c:pt idx="21">
                  <c:v>121.05400569250332</c:v>
                </c:pt>
                <c:pt idx="22">
                  <c:v>126.20769334753413</c:v>
                </c:pt>
                <c:pt idx="23">
                  <c:v>115.374775744526</c:v>
                </c:pt>
                <c:pt idx="24">
                  <c:v>104.31254915498857</c:v>
                </c:pt>
                <c:pt idx="25">
                  <c:v>136.14063587210808</c:v>
                </c:pt>
                <c:pt idx="26">
                  <c:v>98.454935044874901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A5-4C60-AF10-267E67ADE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FR'!$G$34:$AG$34</c:f>
              <c:numCache>
                <c:formatCode>0.00</c:formatCode>
                <c:ptCount val="27"/>
                <c:pt idx="0">
                  <c:v>14.863518753080525</c:v>
                </c:pt>
                <c:pt idx="1">
                  <c:v>14.663003161274482</c:v>
                </c:pt>
                <c:pt idx="2">
                  <c:v>14.475952377414126</c:v>
                </c:pt>
                <c:pt idx="3">
                  <c:v>13.145327237408557</c:v>
                </c:pt>
                <c:pt idx="4">
                  <c:v>12.622719572914784</c:v>
                </c:pt>
                <c:pt idx="5">
                  <c:v>10.566830242039456</c:v>
                </c:pt>
                <c:pt idx="6">
                  <c:v>10.057676799265341</c:v>
                </c:pt>
                <c:pt idx="7">
                  <c:v>8.798193946812038</c:v>
                </c:pt>
                <c:pt idx="8">
                  <c:v>9.3124225328103183</c:v>
                </c:pt>
                <c:pt idx="9">
                  <c:v>10.306421480296551</c:v>
                </c:pt>
                <c:pt idx="10">
                  <c:v>10.487926974568675</c:v>
                </c:pt>
                <c:pt idx="11">
                  <c:v>9.7516170570867633</c:v>
                </c:pt>
                <c:pt idx="12">
                  <c:v>11.348390135760594</c:v>
                </c:pt>
                <c:pt idx="13">
                  <c:v>12.077990377708099</c:v>
                </c:pt>
                <c:pt idx="14">
                  <c:v>13.411455925097354</c:v>
                </c:pt>
                <c:pt idx="15">
                  <c:v>14.148165901936052</c:v>
                </c:pt>
                <c:pt idx="16">
                  <c:v>14.659612600176095</c:v>
                </c:pt>
                <c:pt idx="17">
                  <c:v>15.424522535526158</c:v>
                </c:pt>
                <c:pt idx="18">
                  <c:v>14.110313305093655</c:v>
                </c:pt>
                <c:pt idx="19">
                  <c:v>13.238907850340322</c:v>
                </c:pt>
                <c:pt idx="20">
                  <c:v>13.608410882206456</c:v>
                </c:pt>
                <c:pt idx="21">
                  <c:v>13.573473711865523</c:v>
                </c:pt>
                <c:pt idx="22">
                  <c:v>12.945427259617416</c:v>
                </c:pt>
                <c:pt idx="23">
                  <c:v>14.126008849554637</c:v>
                </c:pt>
                <c:pt idx="24">
                  <c:v>15.553927288299681</c:v>
                </c:pt>
                <c:pt idx="25">
                  <c:v>11.336793462069492</c:v>
                </c:pt>
                <c:pt idx="26">
                  <c:v>16.137196968748086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05-4D45-A636-C166C504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FR'!$A$29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0-4B73-A986-02D8D6A4BC4F}"/>
            </c:ext>
          </c:extLst>
        </c:ser>
        <c:ser>
          <c:idx val="1"/>
          <c:order val="1"/>
          <c:tx>
            <c:strRef>
              <c:f>'working hours 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FR'!$G$30:$AG$30</c:f>
              <c:numCache>
                <c:formatCode>General</c:formatCode>
                <c:ptCount val="27"/>
                <c:pt idx="0">
                  <c:v>1601</c:v>
                </c:pt>
                <c:pt idx="1">
                  <c:v>1597</c:v>
                </c:pt>
                <c:pt idx="2">
                  <c:v>1596</c:v>
                </c:pt>
                <c:pt idx="3">
                  <c:v>1585</c:v>
                </c:pt>
                <c:pt idx="4">
                  <c:v>1578</c:v>
                </c:pt>
                <c:pt idx="5">
                  <c:v>1558</c:v>
                </c:pt>
                <c:pt idx="6">
                  <c:v>1538</c:v>
                </c:pt>
                <c:pt idx="7">
                  <c:v>1504</c:v>
                </c:pt>
                <c:pt idx="8">
                  <c:v>1507</c:v>
                </c:pt>
                <c:pt idx="9">
                  <c:v>1531</c:v>
                </c:pt>
                <c:pt idx="10">
                  <c:v>1532</c:v>
                </c:pt>
                <c:pt idx="11">
                  <c:v>1515</c:v>
                </c:pt>
                <c:pt idx="12">
                  <c:v>1537</c:v>
                </c:pt>
                <c:pt idx="13">
                  <c:v>1543</c:v>
                </c:pt>
                <c:pt idx="14">
                  <c:v>1531</c:v>
                </c:pt>
                <c:pt idx="15">
                  <c:v>1540</c:v>
                </c:pt>
                <c:pt idx="16">
                  <c:v>1546</c:v>
                </c:pt>
                <c:pt idx="17">
                  <c:v>1541</c:v>
                </c:pt>
                <c:pt idx="18">
                  <c:v>1526</c:v>
                </c:pt>
                <c:pt idx="19">
                  <c:v>1518</c:v>
                </c:pt>
                <c:pt idx="20">
                  <c:v>1519.4843561753901</c:v>
                </c:pt>
                <c:pt idx="21">
                  <c:v>1522.0693582907099</c:v>
                </c:pt>
                <c:pt idx="22">
                  <c:v>1507.6048204870699</c:v>
                </c:pt>
                <c:pt idx="23">
                  <c:v>1514.41032743803</c:v>
                </c:pt>
                <c:pt idx="24">
                  <c:v>1518.1572556588901</c:v>
                </c:pt>
                <c:pt idx="25">
                  <c:v>1407.2576348047901</c:v>
                </c:pt>
                <c:pt idx="26">
                  <c:v>1490.3317443195699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40-4B73-A986-02D8D6A4B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42064"/>
        <c:axId val="69192112"/>
      </c:lineChart>
      <c:lineChart>
        <c:grouping val="standard"/>
        <c:varyColors val="0"/>
        <c:ser>
          <c:idx val="6"/>
          <c:order val="2"/>
          <c:tx>
            <c:strRef>
              <c:f>'working hours 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FR'!$G$4:$AG$4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FR'!$G$35:$AG$35</c:f>
              <c:numCache>
                <c:formatCode>0.00</c:formatCode>
                <c:ptCount val="27"/>
                <c:pt idx="0">
                  <c:v>6.7278819814638166E-2</c:v>
                </c:pt>
                <c:pt idx="1">
                  <c:v>6.8198853195437892E-2</c:v>
                </c:pt>
                <c:pt idx="2">
                  <c:v>6.9080083570890585E-2</c:v>
                </c:pt>
                <c:pt idx="3">
                  <c:v>7.6072659275779123E-2</c:v>
                </c:pt>
                <c:pt idx="4">
                  <c:v>7.9222230536258709E-2</c:v>
                </c:pt>
                <c:pt idx="5">
                  <c:v>9.4635758983007426E-2</c:v>
                </c:pt>
                <c:pt idx="6">
                  <c:v>9.9426539543709003E-2</c:v>
                </c:pt>
                <c:pt idx="7">
                  <c:v>0.11365969039161074</c:v>
                </c:pt>
                <c:pt idx="8">
                  <c:v>0.1073834436181042</c:v>
                </c:pt>
                <c:pt idx="9">
                  <c:v>9.7026887742924575E-2</c:v>
                </c:pt>
                <c:pt idx="10">
                  <c:v>9.5347727193831444E-2</c:v>
                </c:pt>
                <c:pt idx="11">
                  <c:v>0.10254709492240295</c:v>
                </c:pt>
                <c:pt idx="12">
                  <c:v>8.8118225407922829E-2</c:v>
                </c:pt>
                <c:pt idx="13">
                  <c:v>8.2795230723619634E-2</c:v>
                </c:pt>
                <c:pt idx="14">
                  <c:v>7.456312018508468E-2</c:v>
                </c:pt>
                <c:pt idx="15">
                  <c:v>7.0680539578855159E-2</c:v>
                </c:pt>
                <c:pt idx="16">
                  <c:v>6.8214626625807823E-2</c:v>
                </c:pt>
                <c:pt idx="17">
                  <c:v>6.4831828518307405E-2</c:v>
                </c:pt>
                <c:pt idx="18">
                  <c:v>7.0870148548651424E-2</c:v>
                </c:pt>
                <c:pt idx="19">
                  <c:v>7.5534931680508219E-2</c:v>
                </c:pt>
                <c:pt idx="20">
                  <c:v>7.3483965810257845E-2</c:v>
                </c:pt>
                <c:pt idx="21">
                  <c:v>7.3673108389772771E-2</c:v>
                </c:pt>
                <c:pt idx="22">
                  <c:v>7.7247353829676041E-2</c:v>
                </c:pt>
                <c:pt idx="23">
                  <c:v>7.0791404044145703E-2</c:v>
                </c:pt>
                <c:pt idx="24">
                  <c:v>6.4292444053807685E-2</c:v>
                </c:pt>
                <c:pt idx="25">
                  <c:v>8.8208363621141025E-2</c:v>
                </c:pt>
                <c:pt idx="26">
                  <c:v>6.1968630731634396E-2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40-4B73-A986-02D8D6A4B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86144"/>
        <c:axId val="69179152"/>
      </c:lineChart>
      <c:catAx>
        <c:axId val="7354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92112"/>
        <c:crosses val="autoZero"/>
        <c:auto val="1"/>
        <c:lblAlgn val="ctr"/>
        <c:lblOffset val="100"/>
        <c:noMultiLvlLbl val="0"/>
      </c:catAx>
      <c:valAx>
        <c:axId val="6919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542064"/>
        <c:crosses val="autoZero"/>
        <c:crossBetween val="between"/>
      </c:valAx>
      <c:valAx>
        <c:axId val="691791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3586144"/>
        <c:crosses val="max"/>
        <c:crossBetween val="between"/>
      </c:valAx>
      <c:catAx>
        <c:axId val="73586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79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SP'!$G$35:$AG$35</c:f>
              <c:numCache>
                <c:formatCode>0.00</c:formatCode>
                <c:ptCount val="27"/>
                <c:pt idx="0">
                  <c:v>2.2323002491738225E-2</c:v>
                </c:pt>
                <c:pt idx="1">
                  <c:v>2.0896973427640807E-2</c:v>
                </c:pt>
                <c:pt idx="2">
                  <c:v>2.0570537453642103E-2</c:v>
                </c:pt>
                <c:pt idx="3">
                  <c:v>2.2324145212705693E-2</c:v>
                </c:pt>
                <c:pt idx="4">
                  <c:v>2.3358714883085829E-2</c:v>
                </c:pt>
                <c:pt idx="5">
                  <c:v>1.8563826479194183E-2</c:v>
                </c:pt>
                <c:pt idx="6">
                  <c:v>3.1794859993517735E-2</c:v>
                </c:pt>
                <c:pt idx="7">
                  <c:v>3.9328304538135121E-2</c:v>
                </c:pt>
                <c:pt idx="8">
                  <c:v>3.9273397364083799E-2</c:v>
                </c:pt>
                <c:pt idx="9">
                  <c:v>2.6180873949108827E-2</c:v>
                </c:pt>
                <c:pt idx="10">
                  <c:v>1.7851907725843854E-2</c:v>
                </c:pt>
                <c:pt idx="11">
                  <c:v>1.5158444509226477E-2</c:v>
                </c:pt>
                <c:pt idx="12">
                  <c:v>9.3587918760578113E-3</c:v>
                </c:pt>
                <c:pt idx="13">
                  <c:v>1.6533944225235239E-2</c:v>
                </c:pt>
                <c:pt idx="14">
                  <c:v>3.7142128273306117E-2</c:v>
                </c:pt>
                <c:pt idx="15">
                  <c:v>2.9372165965187554E-2</c:v>
                </c:pt>
                <c:pt idx="16">
                  <c:v>3.1051253707134935E-2</c:v>
                </c:pt>
                <c:pt idx="17">
                  <c:v>2.9655961423094009E-2</c:v>
                </c:pt>
                <c:pt idx="18">
                  <c:v>2.8862138258511649E-2</c:v>
                </c:pt>
                <c:pt idx="19">
                  <c:v>2.9578817194290338E-2</c:v>
                </c:pt>
                <c:pt idx="20">
                  <c:v>3.3050099360861382E-2</c:v>
                </c:pt>
                <c:pt idx="21">
                  <c:v>3.5527847328073861E-2</c:v>
                </c:pt>
                <c:pt idx="22">
                  <c:v>3.5859369217273028E-2</c:v>
                </c:pt>
                <c:pt idx="23">
                  <c:v>4.1623185911017352E-2</c:v>
                </c:pt>
                <c:pt idx="24">
                  <c:v>3.7268252442594928E-2</c:v>
                </c:pt>
                <c:pt idx="25">
                  <c:v>1.7023418738397723E-2</c:v>
                </c:pt>
                <c:pt idx="26">
                  <c:v>3.2826320627321867E-2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9C-45F0-BF31-91EA6A4FD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SP'!$G$33:$AG$33</c:f>
              <c:numCache>
                <c:formatCode>#\ ##0_ ;\-#\ ##0\ </c:formatCode>
                <c:ptCount val="27"/>
                <c:pt idx="0">
                  <c:v>38.317053100660132</c:v>
                </c:pt>
                <c:pt idx="1">
                  <c:v>35.815009112606276</c:v>
                </c:pt>
                <c:pt idx="2">
                  <c:v>35.266812103394159</c:v>
                </c:pt>
                <c:pt idx="3">
                  <c:v>38.297135069520664</c:v>
                </c:pt>
                <c:pt idx="4">
                  <c:v>40.031431370217206</c:v>
                </c:pt>
                <c:pt idx="5">
                  <c:v>31.945641703383444</c:v>
                </c:pt>
                <c:pt idx="6">
                  <c:v>54.299284641648228</c:v>
                </c:pt>
                <c:pt idx="7">
                  <c:v>66.734830159636203</c:v>
                </c:pt>
                <c:pt idx="8">
                  <c:v>66.305077364431781</c:v>
                </c:pt>
                <c:pt idx="9">
                  <c:v>44.389935283780687</c:v>
                </c:pt>
                <c:pt idx="10">
                  <c:v>30.231640883582486</c:v>
                </c:pt>
                <c:pt idx="11">
                  <c:v>25.589134874428282</c:v>
                </c:pt>
                <c:pt idx="12">
                  <c:v>15.774482519881076</c:v>
                </c:pt>
                <c:pt idx="13">
                  <c:v>27.814809510492751</c:v>
                </c:pt>
                <c:pt idx="14">
                  <c:v>61.446220295223611</c:v>
                </c:pt>
                <c:pt idx="15">
                  <c:v>48.673397591276398</c:v>
                </c:pt>
                <c:pt idx="16">
                  <c:v>51.519630596253592</c:v>
                </c:pt>
                <c:pt idx="17">
                  <c:v>48.868041007619468</c:v>
                </c:pt>
                <c:pt idx="18">
                  <c:v>47.403086784576317</c:v>
                </c:pt>
                <c:pt idx="19">
                  <c:v>48.569325158552374</c:v>
                </c:pt>
                <c:pt idx="20">
                  <c:v>54.20209375306581</c:v>
                </c:pt>
                <c:pt idx="21">
                  <c:v>58.376636016786733</c:v>
                </c:pt>
                <c:pt idx="22">
                  <c:v>58.587486165396058</c:v>
                </c:pt>
                <c:pt idx="23">
                  <c:v>67.836848344774126</c:v>
                </c:pt>
                <c:pt idx="24">
                  <c:v>60.466614266291344</c:v>
                </c:pt>
                <c:pt idx="25">
                  <c:v>26.273915041851751</c:v>
                </c:pt>
                <c:pt idx="26">
                  <c:v>52.154020945235288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AB-4874-B0CA-1F8B7AEBD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SP'!$G$34:$AG$34</c:f>
              <c:numCache>
                <c:formatCode>0.00</c:formatCode>
                <c:ptCount val="27"/>
                <c:pt idx="0">
                  <c:v>44.796841301706678</c:v>
                </c:pt>
                <c:pt idx="1">
                  <c:v>47.853819763070653</c:v>
                </c:pt>
                <c:pt idx="2">
                  <c:v>48.61321694941644</c:v>
                </c:pt>
                <c:pt idx="3">
                  <c:v>44.794548255798574</c:v>
                </c:pt>
                <c:pt idx="4">
                  <c:v>42.810574340461912</c:v>
                </c:pt>
                <c:pt idx="5">
                  <c:v>53.868204441620477</c:v>
                </c:pt>
                <c:pt idx="6">
                  <c:v>31.45162457717624</c:v>
                </c:pt>
                <c:pt idx="7">
                  <c:v>25.426979671354481</c:v>
                </c:pt>
                <c:pt idx="8">
                  <c:v>25.462528508280197</c:v>
                </c:pt>
                <c:pt idx="9">
                  <c:v>38.195821955517232</c:v>
                </c:pt>
                <c:pt idx="10">
                  <c:v>56.016422186202533</c:v>
                </c:pt>
                <c:pt idx="11">
                  <c:v>65.969829515906525</c:v>
                </c:pt>
                <c:pt idx="12">
                  <c:v>106.85139847572167</c:v>
                </c:pt>
                <c:pt idx="13">
                  <c:v>60.481636225295318</c:v>
                </c:pt>
                <c:pt idx="14">
                  <c:v>26.923605256048173</c:v>
                </c:pt>
                <c:pt idx="15">
                  <c:v>34.045837858373091</c:v>
                </c:pt>
                <c:pt idx="16">
                  <c:v>32.204818827338386</c:v>
                </c:pt>
                <c:pt idx="17">
                  <c:v>33.720033073055902</c:v>
                </c:pt>
                <c:pt idx="18">
                  <c:v>34.647467593815328</c:v>
                </c:pt>
                <c:pt idx="19">
                  <c:v>33.807977967186332</c:v>
                </c:pt>
                <c:pt idx="20">
                  <c:v>30.2570951173666</c:v>
                </c:pt>
                <c:pt idx="21">
                  <c:v>28.146934734483814</c:v>
                </c:pt>
                <c:pt idx="22">
                  <c:v>27.886714736697378</c:v>
                </c:pt>
                <c:pt idx="23">
                  <c:v>24.025071077879872</c:v>
                </c:pt>
                <c:pt idx="24">
                  <c:v>26.83248970528793</c:v>
                </c:pt>
                <c:pt idx="25">
                  <c:v>58.742607191140614</c:v>
                </c:pt>
                <c:pt idx="26">
                  <c:v>30.463359307094688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DC-4652-BAE9-0F59DFD71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Spanyolország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52-4DD7-8963-B85249C04A88}"/>
            </c:ext>
          </c:extLst>
        </c:ser>
        <c:ser>
          <c:idx val="1"/>
          <c:order val="1"/>
          <c:tx>
            <c:strRef>
              <c:f>'working hours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SP'!$G$30:$AG$30</c:f>
              <c:numCache>
                <c:formatCode>General</c:formatCode>
                <c:ptCount val="27"/>
                <c:pt idx="0">
                  <c:v>1754.8</c:v>
                </c:pt>
                <c:pt idx="1">
                  <c:v>1749.7</c:v>
                </c:pt>
                <c:pt idx="2">
                  <c:v>1749.7</c:v>
                </c:pt>
                <c:pt idx="3">
                  <c:v>1753.8</c:v>
                </c:pt>
                <c:pt idx="4">
                  <c:v>1753.8</c:v>
                </c:pt>
                <c:pt idx="5">
                  <c:v>1752.8</c:v>
                </c:pt>
                <c:pt idx="6">
                  <c:v>1762.1</c:v>
                </c:pt>
                <c:pt idx="7">
                  <c:v>1763.6</c:v>
                </c:pt>
                <c:pt idx="8">
                  <c:v>1754.6</c:v>
                </c:pt>
                <c:pt idx="9">
                  <c:v>1739.9</c:v>
                </c:pt>
                <c:pt idx="10">
                  <c:v>1723.7</c:v>
                </c:pt>
                <c:pt idx="11">
                  <c:v>1713.7</c:v>
                </c:pt>
                <c:pt idx="12">
                  <c:v>1701.3</c:v>
                </c:pt>
                <c:pt idx="13">
                  <c:v>1710.1</c:v>
                </c:pt>
                <c:pt idx="14">
                  <c:v>1715.8</c:v>
                </c:pt>
                <c:pt idx="15">
                  <c:v>1705.8</c:v>
                </c:pt>
                <c:pt idx="16">
                  <c:v>1710.7</c:v>
                </c:pt>
                <c:pt idx="17">
                  <c:v>1696.7</c:v>
                </c:pt>
                <c:pt idx="18">
                  <c:v>1689.8</c:v>
                </c:pt>
                <c:pt idx="19">
                  <c:v>1690.6</c:v>
                </c:pt>
                <c:pt idx="20">
                  <c:v>1694.2</c:v>
                </c:pt>
                <c:pt idx="21">
                  <c:v>1701.5</c:v>
                </c:pt>
                <c:pt idx="22">
                  <c:v>1692.4</c:v>
                </c:pt>
                <c:pt idx="23">
                  <c:v>1697.6219515273301</c:v>
                </c:pt>
                <c:pt idx="24">
                  <c:v>1682.93641908017</c:v>
                </c:pt>
                <c:pt idx="25">
                  <c:v>1569.6721857187499</c:v>
                </c:pt>
                <c:pt idx="26">
                  <c:v>1640.9407003096801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52-4DD7-8963-B85249C04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68704"/>
        <c:axId val="69240112"/>
      </c:lineChart>
      <c:lineChart>
        <c:grouping val="standard"/>
        <c:varyColors val="0"/>
        <c:ser>
          <c:idx val="6"/>
          <c:order val="2"/>
          <c:tx>
            <c:strRef>
              <c:f>'working hours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SP'!$G$35:$AG$35</c:f>
              <c:numCache>
                <c:formatCode>0.00</c:formatCode>
                <c:ptCount val="27"/>
                <c:pt idx="0">
                  <c:v>2.2323002491738225E-2</c:v>
                </c:pt>
                <c:pt idx="1">
                  <c:v>2.0896973427640807E-2</c:v>
                </c:pt>
                <c:pt idx="2">
                  <c:v>2.0570537453642103E-2</c:v>
                </c:pt>
                <c:pt idx="3">
                  <c:v>2.2324145212705693E-2</c:v>
                </c:pt>
                <c:pt idx="4">
                  <c:v>2.3358714883085829E-2</c:v>
                </c:pt>
                <c:pt idx="5">
                  <c:v>1.8563826479194183E-2</c:v>
                </c:pt>
                <c:pt idx="6">
                  <c:v>3.1794859993517735E-2</c:v>
                </c:pt>
                <c:pt idx="7">
                  <c:v>3.9328304538135121E-2</c:v>
                </c:pt>
                <c:pt idx="8">
                  <c:v>3.9273397364083799E-2</c:v>
                </c:pt>
                <c:pt idx="9">
                  <c:v>2.6180873949108827E-2</c:v>
                </c:pt>
                <c:pt idx="10">
                  <c:v>1.7851907725843854E-2</c:v>
                </c:pt>
                <c:pt idx="11">
                  <c:v>1.5158444509226477E-2</c:v>
                </c:pt>
                <c:pt idx="12">
                  <c:v>9.3587918760578113E-3</c:v>
                </c:pt>
                <c:pt idx="13">
                  <c:v>1.6533944225235239E-2</c:v>
                </c:pt>
                <c:pt idx="14">
                  <c:v>3.7142128273306117E-2</c:v>
                </c:pt>
                <c:pt idx="15">
                  <c:v>2.9372165965187554E-2</c:v>
                </c:pt>
                <c:pt idx="16">
                  <c:v>3.1051253707134935E-2</c:v>
                </c:pt>
                <c:pt idx="17">
                  <c:v>2.9655961423094009E-2</c:v>
                </c:pt>
                <c:pt idx="18">
                  <c:v>2.8862138258511649E-2</c:v>
                </c:pt>
                <c:pt idx="19">
                  <c:v>2.9578817194290338E-2</c:v>
                </c:pt>
                <c:pt idx="20">
                  <c:v>3.3050099360861382E-2</c:v>
                </c:pt>
                <c:pt idx="21">
                  <c:v>3.5527847328073861E-2</c:v>
                </c:pt>
                <c:pt idx="22">
                  <c:v>3.5859369217273028E-2</c:v>
                </c:pt>
                <c:pt idx="23">
                  <c:v>4.1623185911017352E-2</c:v>
                </c:pt>
                <c:pt idx="24">
                  <c:v>3.7268252442594928E-2</c:v>
                </c:pt>
                <c:pt idx="25">
                  <c:v>1.7023418738397723E-2</c:v>
                </c:pt>
                <c:pt idx="26">
                  <c:v>3.2826320627321867E-2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452-4DD7-8963-B85249C04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87040"/>
        <c:axId val="69237232"/>
      </c:lineChart>
      <c:catAx>
        <c:axId val="6426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40112"/>
        <c:crosses val="autoZero"/>
        <c:auto val="1"/>
        <c:lblAlgn val="ctr"/>
        <c:lblOffset val="100"/>
        <c:noMultiLvlLbl val="0"/>
      </c:catAx>
      <c:valAx>
        <c:axId val="6924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268704"/>
        <c:crosses val="autoZero"/>
        <c:crossBetween val="between"/>
      </c:valAx>
      <c:valAx>
        <c:axId val="692372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87040"/>
        <c:crosses val="max"/>
        <c:crossBetween val="between"/>
      </c:valAx>
      <c:catAx>
        <c:axId val="19040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SP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SP'!$B$8:$B$34</c:f>
              <c:numCache>
                <c:formatCode>General</c:formatCode>
                <c:ptCount val="27"/>
                <c:pt idx="0">
                  <c:v>-2.6650622805628327E-3</c:v>
                </c:pt>
                <c:pt idx="1">
                  <c:v>-2.6639970208203467E-3</c:v>
                </c:pt>
                <c:pt idx="2">
                  <c:v>-2.6538764575157192E-3</c:v>
                </c:pt>
                <c:pt idx="3">
                  <c:v>-2.6089105404965285E-3</c:v>
                </c:pt>
                <c:pt idx="4">
                  <c:v>-2.6320266687654831E-3</c:v>
                </c:pt>
                <c:pt idx="5">
                  <c:v>-2.4641552675487149E-3</c:v>
                </c:pt>
                <c:pt idx="6">
                  <c:v>-2.3437967468235565E-3</c:v>
                </c:pt>
                <c:pt idx="7">
                  <c:v>-2.2677764044326948E-3</c:v>
                </c:pt>
                <c:pt idx="8">
                  <c:v>-2.2631798094660815E-3</c:v>
                </c:pt>
                <c:pt idx="9">
                  <c:v>-2.2948584835857516E-3</c:v>
                </c:pt>
                <c:pt idx="10">
                  <c:v>-2.5086182258751977E-3</c:v>
                </c:pt>
                <c:pt idx="11">
                  <c:v>-2.4666292152213942E-3</c:v>
                </c:pt>
                <c:pt idx="12">
                  <c:v>-2.4134149718921388E-3</c:v>
                </c:pt>
                <c:pt idx="13">
                  <c:v>-2.3363851928316637E-3</c:v>
                </c:pt>
                <c:pt idx="14">
                  <c:v>-2.1142082085809782E-3</c:v>
                </c:pt>
                <c:pt idx="15">
                  <c:v>-2.07964003782031E-3</c:v>
                </c:pt>
                <c:pt idx="16">
                  <c:v>-2.066579974142585E-3</c:v>
                </c:pt>
                <c:pt idx="17">
                  <c:v>-2.1659956555067084E-3</c:v>
                </c:pt>
                <c:pt idx="18">
                  <c:v>-2.1954050239800793E-3</c:v>
                </c:pt>
                <c:pt idx="19">
                  <c:v>-2.1295115262290054E-3</c:v>
                </c:pt>
                <c:pt idx="20">
                  <c:v>-2.0702522986862787E-3</c:v>
                </c:pt>
                <c:pt idx="21">
                  <c:v>-2.0284752047015631E-3</c:v>
                </c:pt>
                <c:pt idx="22">
                  <c:v>-2.0540749960516191E-3</c:v>
                </c:pt>
                <c:pt idx="23">
                  <c:v>-1.970310516594756E-3</c:v>
                </c:pt>
                <c:pt idx="24">
                  <c:v>-1.963664224655548E-3</c:v>
                </c:pt>
                <c:pt idx="25">
                  <c:v>-2.1081032559468887E-3</c:v>
                </c:pt>
                <c:pt idx="26">
                  <c:v>-2.2820133793784586E-3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6-42F8-A494-C18C5B454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SP'!$G$35:$AG$35</c:f>
              <c:numCache>
                <c:formatCode>0.00</c:formatCode>
                <c:ptCount val="27"/>
                <c:pt idx="0">
                  <c:v>2.2323002491738225E-2</c:v>
                </c:pt>
                <c:pt idx="1">
                  <c:v>2.0896973427640807E-2</c:v>
                </c:pt>
                <c:pt idx="2">
                  <c:v>2.0570537453642103E-2</c:v>
                </c:pt>
                <c:pt idx="3">
                  <c:v>2.2324145212705693E-2</c:v>
                </c:pt>
                <c:pt idx="4">
                  <c:v>2.3358714883085829E-2</c:v>
                </c:pt>
                <c:pt idx="5">
                  <c:v>1.8563826479194183E-2</c:v>
                </c:pt>
                <c:pt idx="6">
                  <c:v>3.1794859993517735E-2</c:v>
                </c:pt>
                <c:pt idx="7">
                  <c:v>3.9328304538135121E-2</c:v>
                </c:pt>
                <c:pt idx="8">
                  <c:v>3.9273397364083799E-2</c:v>
                </c:pt>
                <c:pt idx="9">
                  <c:v>2.6180873949108827E-2</c:v>
                </c:pt>
                <c:pt idx="10">
                  <c:v>1.7851907725843854E-2</c:v>
                </c:pt>
                <c:pt idx="11">
                  <c:v>1.5158444509226477E-2</c:v>
                </c:pt>
                <c:pt idx="12">
                  <c:v>9.3587918760578113E-3</c:v>
                </c:pt>
                <c:pt idx="13">
                  <c:v>1.6533944225235239E-2</c:v>
                </c:pt>
                <c:pt idx="14">
                  <c:v>3.7142128273306117E-2</c:v>
                </c:pt>
                <c:pt idx="15">
                  <c:v>2.9372165965187554E-2</c:v>
                </c:pt>
                <c:pt idx="16">
                  <c:v>3.1051253707134935E-2</c:v>
                </c:pt>
                <c:pt idx="17">
                  <c:v>2.9655961423094009E-2</c:v>
                </c:pt>
                <c:pt idx="18">
                  <c:v>2.8862138258511649E-2</c:v>
                </c:pt>
                <c:pt idx="19">
                  <c:v>2.9578817194290338E-2</c:v>
                </c:pt>
                <c:pt idx="20">
                  <c:v>3.3050099360861382E-2</c:v>
                </c:pt>
                <c:pt idx="21">
                  <c:v>3.5527847328073861E-2</c:v>
                </c:pt>
                <c:pt idx="22">
                  <c:v>3.5859369217273028E-2</c:v>
                </c:pt>
                <c:pt idx="23">
                  <c:v>4.1623185911017352E-2</c:v>
                </c:pt>
                <c:pt idx="24">
                  <c:v>3.7268252442594928E-2</c:v>
                </c:pt>
                <c:pt idx="25">
                  <c:v>1.7023418738397723E-2</c:v>
                </c:pt>
                <c:pt idx="26">
                  <c:v>3.2826320627321867E-2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6F-4EF8-89DC-1A42868DC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SP'!$G$33:$AG$33</c:f>
              <c:numCache>
                <c:formatCode>#\ ##0_ ;\-#\ ##0\ </c:formatCode>
                <c:ptCount val="27"/>
                <c:pt idx="0">
                  <c:v>38.317053100660132</c:v>
                </c:pt>
                <c:pt idx="1">
                  <c:v>35.815009112606276</c:v>
                </c:pt>
                <c:pt idx="2">
                  <c:v>35.266812103394159</c:v>
                </c:pt>
                <c:pt idx="3">
                  <c:v>38.297135069520664</c:v>
                </c:pt>
                <c:pt idx="4">
                  <c:v>40.031431370217206</c:v>
                </c:pt>
                <c:pt idx="5">
                  <c:v>31.945641703383444</c:v>
                </c:pt>
                <c:pt idx="6">
                  <c:v>54.299284641648228</c:v>
                </c:pt>
                <c:pt idx="7">
                  <c:v>66.734830159636203</c:v>
                </c:pt>
                <c:pt idx="8">
                  <c:v>66.305077364431781</c:v>
                </c:pt>
                <c:pt idx="9">
                  <c:v>44.389935283780687</c:v>
                </c:pt>
                <c:pt idx="10">
                  <c:v>30.231640883582486</c:v>
                </c:pt>
                <c:pt idx="11">
                  <c:v>25.589134874428282</c:v>
                </c:pt>
                <c:pt idx="12">
                  <c:v>15.774482519881076</c:v>
                </c:pt>
                <c:pt idx="13">
                  <c:v>27.814809510492751</c:v>
                </c:pt>
                <c:pt idx="14">
                  <c:v>61.446220295223611</c:v>
                </c:pt>
                <c:pt idx="15">
                  <c:v>48.673397591276398</c:v>
                </c:pt>
                <c:pt idx="16">
                  <c:v>51.519630596253592</c:v>
                </c:pt>
                <c:pt idx="17">
                  <c:v>48.868041007619468</c:v>
                </c:pt>
                <c:pt idx="18">
                  <c:v>47.403086784576317</c:v>
                </c:pt>
                <c:pt idx="19">
                  <c:v>48.569325158552374</c:v>
                </c:pt>
                <c:pt idx="20">
                  <c:v>54.20209375306581</c:v>
                </c:pt>
                <c:pt idx="21">
                  <c:v>58.376636016786733</c:v>
                </c:pt>
                <c:pt idx="22">
                  <c:v>58.587486165396058</c:v>
                </c:pt>
                <c:pt idx="23">
                  <c:v>67.836848344774126</c:v>
                </c:pt>
                <c:pt idx="24">
                  <c:v>60.466614266291344</c:v>
                </c:pt>
                <c:pt idx="25">
                  <c:v>26.273915041851751</c:v>
                </c:pt>
                <c:pt idx="26">
                  <c:v>52.154020945235288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E8-4AD3-9FC0-16000F674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 from the average (avg=100%)</a:t>
            </a:r>
            <a:endParaRPr lang="en-GB"/>
          </a:p>
        </c:rich>
      </c:tx>
      <c:layout>
        <c:manualLayout>
          <c:xMode val="edge"/>
          <c:yMode val="edge"/>
          <c:x val="0.15303455818022746"/>
          <c:y val="2.43055595426880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SP'!$G$34:$AG$34</c:f>
              <c:numCache>
                <c:formatCode>0.00</c:formatCode>
                <c:ptCount val="27"/>
                <c:pt idx="0">
                  <c:v>44.796841301706678</c:v>
                </c:pt>
                <c:pt idx="1">
                  <c:v>47.853819763070653</c:v>
                </c:pt>
                <c:pt idx="2">
                  <c:v>48.61321694941644</c:v>
                </c:pt>
                <c:pt idx="3">
                  <c:v>44.794548255798574</c:v>
                </c:pt>
                <c:pt idx="4">
                  <c:v>42.810574340461912</c:v>
                </c:pt>
                <c:pt idx="5">
                  <c:v>53.868204441620477</c:v>
                </c:pt>
                <c:pt idx="6">
                  <c:v>31.45162457717624</c:v>
                </c:pt>
                <c:pt idx="7">
                  <c:v>25.426979671354481</c:v>
                </c:pt>
                <c:pt idx="8">
                  <c:v>25.462528508280197</c:v>
                </c:pt>
                <c:pt idx="9">
                  <c:v>38.195821955517232</c:v>
                </c:pt>
                <c:pt idx="10">
                  <c:v>56.016422186202533</c:v>
                </c:pt>
                <c:pt idx="11">
                  <c:v>65.969829515906525</c:v>
                </c:pt>
                <c:pt idx="12">
                  <c:v>106.85139847572167</c:v>
                </c:pt>
                <c:pt idx="13">
                  <c:v>60.481636225295318</c:v>
                </c:pt>
                <c:pt idx="14">
                  <c:v>26.923605256048173</c:v>
                </c:pt>
                <c:pt idx="15">
                  <c:v>34.045837858373091</c:v>
                </c:pt>
                <c:pt idx="16">
                  <c:v>32.204818827338386</c:v>
                </c:pt>
                <c:pt idx="17">
                  <c:v>33.720033073055902</c:v>
                </c:pt>
                <c:pt idx="18">
                  <c:v>34.647467593815328</c:v>
                </c:pt>
                <c:pt idx="19">
                  <c:v>33.807977967186332</c:v>
                </c:pt>
                <c:pt idx="20">
                  <c:v>30.2570951173666</c:v>
                </c:pt>
                <c:pt idx="21">
                  <c:v>28.146934734483814</c:v>
                </c:pt>
                <c:pt idx="22">
                  <c:v>27.886714736697378</c:v>
                </c:pt>
                <c:pt idx="23">
                  <c:v>24.025071077879872</c:v>
                </c:pt>
                <c:pt idx="24">
                  <c:v>26.83248970528793</c:v>
                </c:pt>
                <c:pt idx="25">
                  <c:v>58.742607191140614</c:v>
                </c:pt>
                <c:pt idx="26">
                  <c:v>30.463359307094688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13-40D7-9C37-8866E7E33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Spanyolország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SP'!$A$29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2F-483A-8E5B-076C43B85D57}"/>
            </c:ext>
          </c:extLst>
        </c:ser>
        <c:ser>
          <c:idx val="1"/>
          <c:order val="1"/>
          <c:tx>
            <c:strRef>
              <c:f>'working hours 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SP'!$G$30:$AG$30</c:f>
              <c:numCache>
                <c:formatCode>General</c:formatCode>
                <c:ptCount val="27"/>
                <c:pt idx="0">
                  <c:v>1754.8</c:v>
                </c:pt>
                <c:pt idx="1">
                  <c:v>1749.7</c:v>
                </c:pt>
                <c:pt idx="2">
                  <c:v>1749.7</c:v>
                </c:pt>
                <c:pt idx="3">
                  <c:v>1753.8</c:v>
                </c:pt>
                <c:pt idx="4">
                  <c:v>1753.8</c:v>
                </c:pt>
                <c:pt idx="5">
                  <c:v>1752.8</c:v>
                </c:pt>
                <c:pt idx="6">
                  <c:v>1762.1</c:v>
                </c:pt>
                <c:pt idx="7">
                  <c:v>1763.6</c:v>
                </c:pt>
                <c:pt idx="8">
                  <c:v>1754.6</c:v>
                </c:pt>
                <c:pt idx="9">
                  <c:v>1739.9</c:v>
                </c:pt>
                <c:pt idx="10">
                  <c:v>1723.7</c:v>
                </c:pt>
                <c:pt idx="11">
                  <c:v>1713.7</c:v>
                </c:pt>
                <c:pt idx="12">
                  <c:v>1701.3</c:v>
                </c:pt>
                <c:pt idx="13">
                  <c:v>1710.1</c:v>
                </c:pt>
                <c:pt idx="14">
                  <c:v>1715.8</c:v>
                </c:pt>
                <c:pt idx="15">
                  <c:v>1705.8</c:v>
                </c:pt>
                <c:pt idx="16">
                  <c:v>1710.7</c:v>
                </c:pt>
                <c:pt idx="17">
                  <c:v>1696.7</c:v>
                </c:pt>
                <c:pt idx="18">
                  <c:v>1689.8</c:v>
                </c:pt>
                <c:pt idx="19">
                  <c:v>1690.6</c:v>
                </c:pt>
                <c:pt idx="20">
                  <c:v>1694.2</c:v>
                </c:pt>
                <c:pt idx="21">
                  <c:v>1701.5</c:v>
                </c:pt>
                <c:pt idx="22">
                  <c:v>1692.4</c:v>
                </c:pt>
                <c:pt idx="23">
                  <c:v>1697.6219515273301</c:v>
                </c:pt>
                <c:pt idx="24">
                  <c:v>1682.93641908017</c:v>
                </c:pt>
                <c:pt idx="25">
                  <c:v>1569.6721857187499</c:v>
                </c:pt>
                <c:pt idx="26">
                  <c:v>1640.9407003096801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2F-483A-8E5B-076C43B85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68704"/>
        <c:axId val="69240112"/>
      </c:lineChart>
      <c:lineChart>
        <c:grouping val="standard"/>
        <c:varyColors val="0"/>
        <c:ser>
          <c:idx val="6"/>
          <c:order val="2"/>
          <c:tx>
            <c:strRef>
              <c:f>'working hours 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SP'!$G$4:$AG$4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SP'!$G$35:$AG$35</c:f>
              <c:numCache>
                <c:formatCode>0.00</c:formatCode>
                <c:ptCount val="27"/>
                <c:pt idx="0">
                  <c:v>2.2323002491738225E-2</c:v>
                </c:pt>
                <c:pt idx="1">
                  <c:v>2.0896973427640807E-2</c:v>
                </c:pt>
                <c:pt idx="2">
                  <c:v>2.0570537453642103E-2</c:v>
                </c:pt>
                <c:pt idx="3">
                  <c:v>2.2324145212705693E-2</c:v>
                </c:pt>
                <c:pt idx="4">
                  <c:v>2.3358714883085829E-2</c:v>
                </c:pt>
                <c:pt idx="5">
                  <c:v>1.8563826479194183E-2</c:v>
                </c:pt>
                <c:pt idx="6">
                  <c:v>3.1794859993517735E-2</c:v>
                </c:pt>
                <c:pt idx="7">
                  <c:v>3.9328304538135121E-2</c:v>
                </c:pt>
                <c:pt idx="8">
                  <c:v>3.9273397364083799E-2</c:v>
                </c:pt>
                <c:pt idx="9">
                  <c:v>2.6180873949108827E-2</c:v>
                </c:pt>
                <c:pt idx="10">
                  <c:v>1.7851907725843854E-2</c:v>
                </c:pt>
                <c:pt idx="11">
                  <c:v>1.5158444509226477E-2</c:v>
                </c:pt>
                <c:pt idx="12">
                  <c:v>9.3587918760578113E-3</c:v>
                </c:pt>
                <c:pt idx="13">
                  <c:v>1.6533944225235239E-2</c:v>
                </c:pt>
                <c:pt idx="14">
                  <c:v>3.7142128273306117E-2</c:v>
                </c:pt>
                <c:pt idx="15">
                  <c:v>2.9372165965187554E-2</c:v>
                </c:pt>
                <c:pt idx="16">
                  <c:v>3.1051253707134935E-2</c:v>
                </c:pt>
                <c:pt idx="17">
                  <c:v>2.9655961423094009E-2</c:v>
                </c:pt>
                <c:pt idx="18">
                  <c:v>2.8862138258511649E-2</c:v>
                </c:pt>
                <c:pt idx="19">
                  <c:v>2.9578817194290338E-2</c:v>
                </c:pt>
                <c:pt idx="20">
                  <c:v>3.3050099360861382E-2</c:v>
                </c:pt>
                <c:pt idx="21">
                  <c:v>3.5527847328073861E-2</c:v>
                </c:pt>
                <c:pt idx="22">
                  <c:v>3.5859369217273028E-2</c:v>
                </c:pt>
                <c:pt idx="23">
                  <c:v>4.1623185911017352E-2</c:v>
                </c:pt>
                <c:pt idx="24">
                  <c:v>3.7268252442594928E-2</c:v>
                </c:pt>
                <c:pt idx="25">
                  <c:v>1.7023418738397723E-2</c:v>
                </c:pt>
                <c:pt idx="26">
                  <c:v>3.2826320627321867E-2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2F-483A-8E5B-076C43B85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87040"/>
        <c:axId val="69237232"/>
      </c:lineChart>
      <c:catAx>
        <c:axId val="6426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40112"/>
        <c:crosses val="autoZero"/>
        <c:auto val="1"/>
        <c:lblAlgn val="ctr"/>
        <c:lblOffset val="100"/>
        <c:noMultiLvlLbl val="0"/>
      </c:catAx>
      <c:valAx>
        <c:axId val="6924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4268704"/>
        <c:crosses val="autoZero"/>
        <c:crossBetween val="between"/>
      </c:valAx>
      <c:valAx>
        <c:axId val="692372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87040"/>
        <c:crosses val="max"/>
        <c:crossBetween val="between"/>
      </c:valAx>
      <c:catAx>
        <c:axId val="19040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GR'!$G$35:$AG$35</c:f>
              <c:numCache>
                <c:formatCode>0.00</c:formatCode>
                <c:ptCount val="27"/>
                <c:pt idx="0">
                  <c:v>0.16565178082671894</c:v>
                </c:pt>
                <c:pt idx="1">
                  <c:v>0.16669697262265565</c:v>
                </c:pt>
                <c:pt idx="2">
                  <c:v>0.16551733082892089</c:v>
                </c:pt>
                <c:pt idx="3">
                  <c:v>0.16506202192448449</c:v>
                </c:pt>
                <c:pt idx="4">
                  <c:v>0.16425856634813718</c:v>
                </c:pt>
                <c:pt idx="5">
                  <c:v>0.1610017633840386</c:v>
                </c:pt>
                <c:pt idx="6">
                  <c:v>0.1662622915550179</c:v>
                </c:pt>
                <c:pt idx="7">
                  <c:v>0.16935697443138739</c:v>
                </c:pt>
                <c:pt idx="8">
                  <c:v>0.17431720080228461</c:v>
                </c:pt>
                <c:pt idx="9">
                  <c:v>0.16432877869375193</c:v>
                </c:pt>
                <c:pt idx="10">
                  <c:v>0.1957848424497842</c:v>
                </c:pt>
                <c:pt idx="11">
                  <c:v>0.19345919879962692</c:v>
                </c:pt>
                <c:pt idx="12">
                  <c:v>0.18721948335747648</c:v>
                </c:pt>
                <c:pt idx="13">
                  <c:v>0.18684086755955023</c:v>
                </c:pt>
                <c:pt idx="14">
                  <c:v>0.19252638124091698</c:v>
                </c:pt>
                <c:pt idx="15">
                  <c:v>0.16531822128267112</c:v>
                </c:pt>
                <c:pt idx="16">
                  <c:v>0.17541210718902345</c:v>
                </c:pt>
                <c:pt idx="17">
                  <c:v>0.20760576492978514</c:v>
                </c:pt>
                <c:pt idx="18">
                  <c:v>0.21566624249238148</c:v>
                </c:pt>
                <c:pt idx="19">
                  <c:v>0.18714834651969292</c:v>
                </c:pt>
                <c:pt idx="20">
                  <c:v>0.17987151122688649</c:v>
                </c:pt>
                <c:pt idx="21">
                  <c:v>0.18233760536136931</c:v>
                </c:pt>
                <c:pt idx="22">
                  <c:v>0.19165506268679178</c:v>
                </c:pt>
                <c:pt idx="23">
                  <c:v>0.20327592715179263</c:v>
                </c:pt>
                <c:pt idx="24">
                  <c:v>0.18132247820366637</c:v>
                </c:pt>
                <c:pt idx="25">
                  <c:v>0.12138109267359043</c:v>
                </c:pt>
                <c:pt idx="26">
                  <c:v>0.17840681511811421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1-4D65-8B98-F454FADA9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GR'!$G$33:$AG$33</c:f>
              <c:numCache>
                <c:formatCode>#\ ##0_ ;\-#\ ##0\ </c:formatCode>
                <c:ptCount val="27"/>
                <c:pt idx="0">
                  <c:v>284.33845691257011</c:v>
                </c:pt>
                <c:pt idx="1">
                  <c:v>285.69943940433632</c:v>
                </c:pt>
                <c:pt idx="2">
                  <c:v>283.76840514516402</c:v>
                </c:pt>
                <c:pt idx="3">
                  <c:v>283.16437150267075</c:v>
                </c:pt>
                <c:pt idx="4">
                  <c:v>281.50116813562727</c:v>
                </c:pt>
                <c:pt idx="5">
                  <c:v>277.06058621286343</c:v>
                </c:pt>
                <c:pt idx="6">
                  <c:v>283.94286045477838</c:v>
                </c:pt>
                <c:pt idx="7">
                  <c:v>287.37595118216632</c:v>
                </c:pt>
                <c:pt idx="8">
                  <c:v>294.29884504254187</c:v>
                </c:pt>
                <c:pt idx="9">
                  <c:v>278.62109819778061</c:v>
                </c:pt>
                <c:pt idx="10">
                  <c:v>331.55543588330238</c:v>
                </c:pt>
                <c:pt idx="11">
                  <c:v>326.58057545213819</c:v>
                </c:pt>
                <c:pt idx="12">
                  <c:v>315.56321656847103</c:v>
                </c:pt>
                <c:pt idx="13">
                  <c:v>314.31962447364276</c:v>
                </c:pt>
                <c:pt idx="14">
                  <c:v>318.50674649879375</c:v>
                </c:pt>
                <c:pt idx="15">
                  <c:v>273.95322235040635</c:v>
                </c:pt>
                <c:pt idx="16">
                  <c:v>291.0403248037735</c:v>
                </c:pt>
                <c:pt idx="17">
                  <c:v>342.09941432235951</c:v>
                </c:pt>
                <c:pt idx="18">
                  <c:v>354.20957095425638</c:v>
                </c:pt>
                <c:pt idx="19">
                  <c:v>307.30332573119244</c:v>
                </c:pt>
                <c:pt idx="20">
                  <c:v>294.98890180556577</c:v>
                </c:pt>
                <c:pt idx="21">
                  <c:v>299.6031795020167</c:v>
                </c:pt>
                <c:pt idx="22">
                  <c:v>313.1284397574359</c:v>
                </c:pt>
                <c:pt idx="23">
                  <c:v>331.29607790761406</c:v>
                </c:pt>
                <c:pt idx="24">
                  <c:v>294.19024581947133</c:v>
                </c:pt>
                <c:pt idx="25">
                  <c:v>187.33936852529177</c:v>
                </c:pt>
                <c:pt idx="26">
                  <c:v>283.45037136749511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0B-4B03-9D22-34439EAAA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GR'!$G$34:$AG$34</c:f>
              <c:numCache>
                <c:formatCode>0.00</c:formatCode>
                <c:ptCount val="27"/>
                <c:pt idx="0">
                  <c:v>6.0367597318259802</c:v>
                </c:pt>
                <c:pt idx="1">
                  <c:v>5.9989091839337387</c:v>
                </c:pt>
                <c:pt idx="2">
                  <c:v>6.0416634016023512</c:v>
                </c:pt>
                <c:pt idx="3">
                  <c:v>6.058328792661329</c:v>
                </c:pt>
                <c:pt idx="4">
                  <c:v>6.0879625472960344</c:v>
                </c:pt>
                <c:pt idx="5">
                  <c:v>6.211112095801667</c:v>
                </c:pt>
                <c:pt idx="6">
                  <c:v>6.0145929100772069</c:v>
                </c:pt>
                <c:pt idx="7">
                  <c:v>5.9046874411725865</c:v>
                </c:pt>
                <c:pt idx="8">
                  <c:v>5.7366685295401671</c:v>
                </c:pt>
                <c:pt idx="9">
                  <c:v>6.0853613587893225</c:v>
                </c:pt>
                <c:pt idx="10">
                  <c:v>5.1076476988073507</c:v>
                </c:pt>
                <c:pt idx="11">
                  <c:v>5.1690485963179151</c:v>
                </c:pt>
                <c:pt idx="12">
                  <c:v>5.3413244287754083</c:v>
                </c:pt>
                <c:pt idx="13">
                  <c:v>5.3521481304473086</c:v>
                </c:pt>
                <c:pt idx="14">
                  <c:v>5.1940933681636841</c:v>
                </c:pt>
                <c:pt idx="15">
                  <c:v>6.0489399912556481</c:v>
                </c:pt>
                <c:pt idx="16">
                  <c:v>5.7008607673950555</c:v>
                </c:pt>
                <c:pt idx="17">
                  <c:v>4.8168219236985665</c:v>
                </c:pt>
                <c:pt idx="18">
                  <c:v>4.6367942819578056</c:v>
                </c:pt>
                <c:pt idx="19">
                  <c:v>5.3433547161731063</c:v>
                </c:pt>
                <c:pt idx="20">
                  <c:v>5.5595240912754607</c:v>
                </c:pt>
                <c:pt idx="21">
                  <c:v>5.4843321980571735</c:v>
                </c:pt>
                <c:pt idx="22">
                  <c:v>5.2177071974051046</c:v>
                </c:pt>
                <c:pt idx="23">
                  <c:v>4.9194216649828295</c:v>
                </c:pt>
                <c:pt idx="24">
                  <c:v>5.5150360281132533</c:v>
                </c:pt>
                <c:pt idx="25">
                  <c:v>8.2385153896178078</c:v>
                </c:pt>
                <c:pt idx="26">
                  <c:v>5.6051670410569807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7E-42C6-A440-FFBE48B96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és Görögország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90-400F-9F45-9D24DE65622F}"/>
            </c:ext>
          </c:extLst>
        </c:ser>
        <c:ser>
          <c:idx val="1"/>
          <c:order val="1"/>
          <c:tx>
            <c:strRef>
              <c:f>'working hours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GR'!$G$30:$AG$30</c:f>
              <c:numCache>
                <c:formatCode>General</c:formatCode>
                <c:ptCount val="27"/>
                <c:pt idx="0">
                  <c:v>2000.8214038119099</c:v>
                </c:pt>
                <c:pt idx="1">
                  <c:v>1999.5844302917301</c:v>
                </c:pt>
                <c:pt idx="2">
                  <c:v>1998.2015930417699</c:v>
                </c:pt>
                <c:pt idx="3">
                  <c:v>1998.66723643315</c:v>
                </c:pt>
                <c:pt idx="4">
                  <c:v>1995.26973676541</c:v>
                </c:pt>
                <c:pt idx="5">
                  <c:v>1997.9149445094799</c:v>
                </c:pt>
                <c:pt idx="6">
                  <c:v>1991.7435758131301</c:v>
                </c:pt>
                <c:pt idx="7">
                  <c:v>1984.24112102253</c:v>
                </c:pt>
                <c:pt idx="8">
                  <c:v>1982.59376767811</c:v>
                </c:pt>
                <c:pt idx="9">
                  <c:v>1974.131162914</c:v>
                </c:pt>
                <c:pt idx="10">
                  <c:v>2025.0237949997199</c:v>
                </c:pt>
                <c:pt idx="11">
                  <c:v>2014.69144057771</c:v>
                </c:pt>
                <c:pt idx="12">
                  <c:v>2001.0887340485899</c:v>
                </c:pt>
                <c:pt idx="13">
                  <c:v>1996.6048149631499</c:v>
                </c:pt>
                <c:pt idx="14">
                  <c:v>1972.8605262035701</c:v>
                </c:pt>
                <c:pt idx="15">
                  <c:v>1931.0798247591299</c:v>
                </c:pt>
                <c:pt idx="16">
                  <c:v>1950.22069420752</c:v>
                </c:pt>
                <c:pt idx="17">
                  <c:v>1989.9313733147401</c:v>
                </c:pt>
                <c:pt idx="18">
                  <c:v>1996.60648416968</c:v>
                </c:pt>
                <c:pt idx="19">
                  <c:v>1949.33400057264</c:v>
                </c:pt>
                <c:pt idx="20">
                  <c:v>1934.9868080525</c:v>
                </c:pt>
                <c:pt idx="21">
                  <c:v>1942.72654348523</c:v>
                </c:pt>
                <c:pt idx="22">
                  <c:v>1946.9409535920399</c:v>
                </c:pt>
                <c:pt idx="23">
                  <c:v>1961.08118109017</c:v>
                </c:pt>
                <c:pt idx="24">
                  <c:v>1916.66005063335</c:v>
                </c:pt>
                <c:pt idx="25">
                  <c:v>1730.7376392021899</c:v>
                </c:pt>
                <c:pt idx="26">
                  <c:v>1872.2370507319399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90-400F-9F45-9D24DE656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55264"/>
        <c:axId val="69220432"/>
      </c:lineChart>
      <c:lineChart>
        <c:grouping val="standard"/>
        <c:varyColors val="0"/>
        <c:ser>
          <c:idx val="6"/>
          <c:order val="2"/>
          <c:tx>
            <c:strRef>
              <c:f>'working hours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GR'!$G$35:$AG$35</c:f>
              <c:numCache>
                <c:formatCode>0.00</c:formatCode>
                <c:ptCount val="27"/>
                <c:pt idx="0">
                  <c:v>0.16565178082671894</c:v>
                </c:pt>
                <c:pt idx="1">
                  <c:v>0.16669697262265565</c:v>
                </c:pt>
                <c:pt idx="2">
                  <c:v>0.16551733082892089</c:v>
                </c:pt>
                <c:pt idx="3">
                  <c:v>0.16506202192448449</c:v>
                </c:pt>
                <c:pt idx="4">
                  <c:v>0.16425856634813718</c:v>
                </c:pt>
                <c:pt idx="5">
                  <c:v>0.1610017633840386</c:v>
                </c:pt>
                <c:pt idx="6">
                  <c:v>0.1662622915550179</c:v>
                </c:pt>
                <c:pt idx="7">
                  <c:v>0.16935697443138739</c:v>
                </c:pt>
                <c:pt idx="8">
                  <c:v>0.17431720080228461</c:v>
                </c:pt>
                <c:pt idx="9">
                  <c:v>0.16432877869375193</c:v>
                </c:pt>
                <c:pt idx="10">
                  <c:v>0.1957848424497842</c:v>
                </c:pt>
                <c:pt idx="11">
                  <c:v>0.19345919879962692</c:v>
                </c:pt>
                <c:pt idx="12">
                  <c:v>0.18721948335747648</c:v>
                </c:pt>
                <c:pt idx="13">
                  <c:v>0.18684086755955023</c:v>
                </c:pt>
                <c:pt idx="14">
                  <c:v>0.19252638124091698</c:v>
                </c:pt>
                <c:pt idx="15">
                  <c:v>0.16531822128267112</c:v>
                </c:pt>
                <c:pt idx="16">
                  <c:v>0.17541210718902345</c:v>
                </c:pt>
                <c:pt idx="17">
                  <c:v>0.20760576492978514</c:v>
                </c:pt>
                <c:pt idx="18">
                  <c:v>0.21566624249238148</c:v>
                </c:pt>
                <c:pt idx="19">
                  <c:v>0.18714834651969292</c:v>
                </c:pt>
                <c:pt idx="20">
                  <c:v>0.17987151122688649</c:v>
                </c:pt>
                <c:pt idx="21">
                  <c:v>0.18233760536136931</c:v>
                </c:pt>
                <c:pt idx="22">
                  <c:v>0.19165506268679178</c:v>
                </c:pt>
                <c:pt idx="23">
                  <c:v>0.20327592715179263</c:v>
                </c:pt>
                <c:pt idx="24">
                  <c:v>0.18132247820366637</c:v>
                </c:pt>
                <c:pt idx="25">
                  <c:v>0.12138109267359043</c:v>
                </c:pt>
                <c:pt idx="26">
                  <c:v>0.17840681511811421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90-400F-9F45-9D24DE656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6375040"/>
        <c:axId val="69122512"/>
      </c:lineChart>
      <c:catAx>
        <c:axId val="190395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20432"/>
        <c:crosses val="autoZero"/>
        <c:auto val="1"/>
        <c:lblAlgn val="ctr"/>
        <c:lblOffset val="100"/>
        <c:noMultiLvlLbl val="0"/>
      </c:catAx>
      <c:valAx>
        <c:axId val="69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55264"/>
        <c:crosses val="autoZero"/>
        <c:crossBetween val="between"/>
      </c:valAx>
      <c:valAx>
        <c:axId val="691225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6375040"/>
        <c:crosses val="max"/>
        <c:crossBetween val="between"/>
      </c:valAx>
      <c:catAx>
        <c:axId val="165637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2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GR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GR'!$B$8:$B$34</c:f>
              <c:numCache>
                <c:formatCode>General</c:formatCode>
                <c:ptCount val="27"/>
                <c:pt idx="0">
                  <c:v>9.8568601781733045E-4</c:v>
                </c:pt>
                <c:pt idx="1">
                  <c:v>1.4399410547335373E-3</c:v>
                </c:pt>
                <c:pt idx="2">
                  <c:v>1.8489423993639509E-3</c:v>
                </c:pt>
                <c:pt idx="3">
                  <c:v>2.0949051450794426E-3</c:v>
                </c:pt>
                <c:pt idx="4">
                  <c:v>2.5254510823173593E-3</c:v>
                </c:pt>
                <c:pt idx="5">
                  <c:v>4.0039755326167908E-3</c:v>
                </c:pt>
                <c:pt idx="6">
                  <c:v>3.8720572166793116E-3</c:v>
                </c:pt>
                <c:pt idx="7">
                  <c:v>3.8044045172698354E-3</c:v>
                </c:pt>
                <c:pt idx="8">
                  <c:v>3.7288793876108922E-3</c:v>
                </c:pt>
                <c:pt idx="9">
                  <c:v>4.4421190639217928E-3</c:v>
                </c:pt>
                <c:pt idx="10">
                  <c:v>4.3927197712934629E-3</c:v>
                </c:pt>
                <c:pt idx="11">
                  <c:v>3.2963826205560792E-3</c:v>
                </c:pt>
                <c:pt idx="12">
                  <c:v>3.3245582012549207E-3</c:v>
                </c:pt>
                <c:pt idx="13">
                  <c:v>3.6983583707713708E-3</c:v>
                </c:pt>
                <c:pt idx="14">
                  <c:v>4.7124870548253678E-3</c:v>
                </c:pt>
                <c:pt idx="15">
                  <c:v>4.1435019140066004E-3</c:v>
                </c:pt>
                <c:pt idx="16">
                  <c:v>4.1476812403803409E-3</c:v>
                </c:pt>
                <c:pt idx="17">
                  <c:v>4.3988131691995724E-3</c:v>
                </c:pt>
                <c:pt idx="18">
                  <c:v>4.7155306922080642E-3</c:v>
                </c:pt>
                <c:pt idx="19">
                  <c:v>4.6613413166915196E-3</c:v>
                </c:pt>
                <c:pt idx="20">
                  <c:v>4.5710645366549979E-3</c:v>
                </c:pt>
                <c:pt idx="21">
                  <c:v>5.0438740314255881E-3</c:v>
                </c:pt>
                <c:pt idx="22">
                  <c:v>4.8663442115382399E-3</c:v>
                </c:pt>
                <c:pt idx="23">
                  <c:v>4.8746917923698646E-3</c:v>
                </c:pt>
                <c:pt idx="24">
                  <c:v>4.9551536064621343E-3</c:v>
                </c:pt>
                <c:pt idx="25">
                  <c:v>4.643572912408564E-3</c:v>
                </c:pt>
                <c:pt idx="26">
                  <c:v>4.4024227615070688E-3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CD-448C-85BF-3AD9F4A57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GR'!$G$35:$AG$35</c:f>
              <c:numCache>
                <c:formatCode>0.00</c:formatCode>
                <c:ptCount val="27"/>
                <c:pt idx="0">
                  <c:v>0.16565178082671894</c:v>
                </c:pt>
                <c:pt idx="1">
                  <c:v>0.16669697262265565</c:v>
                </c:pt>
                <c:pt idx="2">
                  <c:v>0.16551733082892089</c:v>
                </c:pt>
                <c:pt idx="3">
                  <c:v>0.16506202192448449</c:v>
                </c:pt>
                <c:pt idx="4">
                  <c:v>0.16425856634813718</c:v>
                </c:pt>
                <c:pt idx="5">
                  <c:v>0.1610017633840386</c:v>
                </c:pt>
                <c:pt idx="6">
                  <c:v>0.1662622915550179</c:v>
                </c:pt>
                <c:pt idx="7">
                  <c:v>0.16935697443138739</c:v>
                </c:pt>
                <c:pt idx="8">
                  <c:v>0.17431720080228461</c:v>
                </c:pt>
                <c:pt idx="9">
                  <c:v>0.16432877869375193</c:v>
                </c:pt>
                <c:pt idx="10">
                  <c:v>0.1957848424497842</c:v>
                </c:pt>
                <c:pt idx="11">
                  <c:v>0.19345919879962692</c:v>
                </c:pt>
                <c:pt idx="12">
                  <c:v>0.18721948335747648</c:v>
                </c:pt>
                <c:pt idx="13">
                  <c:v>0.18684086755955023</c:v>
                </c:pt>
                <c:pt idx="14">
                  <c:v>0.19252638124091698</c:v>
                </c:pt>
                <c:pt idx="15">
                  <c:v>0.16531822128267112</c:v>
                </c:pt>
                <c:pt idx="16">
                  <c:v>0.17541210718902345</c:v>
                </c:pt>
                <c:pt idx="17">
                  <c:v>0.20760576492978514</c:v>
                </c:pt>
                <c:pt idx="18">
                  <c:v>0.21566624249238148</c:v>
                </c:pt>
                <c:pt idx="19">
                  <c:v>0.18714834651969292</c:v>
                </c:pt>
                <c:pt idx="20">
                  <c:v>0.17987151122688649</c:v>
                </c:pt>
                <c:pt idx="21">
                  <c:v>0.18233760536136931</c:v>
                </c:pt>
                <c:pt idx="22">
                  <c:v>0.19165506268679178</c:v>
                </c:pt>
                <c:pt idx="23">
                  <c:v>0.20327592715179263</c:v>
                </c:pt>
                <c:pt idx="24">
                  <c:v>0.18132247820366637</c:v>
                </c:pt>
                <c:pt idx="25">
                  <c:v>0.12138109267359043</c:v>
                </c:pt>
                <c:pt idx="26">
                  <c:v>0.17840681511811421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0D-4152-9FD5-E7F5AA9B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GR'!$G$33:$AG$33</c:f>
              <c:numCache>
                <c:formatCode>#\ ##0_ ;\-#\ ##0\ </c:formatCode>
                <c:ptCount val="27"/>
                <c:pt idx="0">
                  <c:v>284.33845691257011</c:v>
                </c:pt>
                <c:pt idx="1">
                  <c:v>285.69943940433632</c:v>
                </c:pt>
                <c:pt idx="2">
                  <c:v>283.76840514516402</c:v>
                </c:pt>
                <c:pt idx="3">
                  <c:v>283.16437150267075</c:v>
                </c:pt>
                <c:pt idx="4">
                  <c:v>281.50116813562727</c:v>
                </c:pt>
                <c:pt idx="5">
                  <c:v>277.06058621286343</c:v>
                </c:pt>
                <c:pt idx="6">
                  <c:v>283.94286045477838</c:v>
                </c:pt>
                <c:pt idx="7">
                  <c:v>287.37595118216632</c:v>
                </c:pt>
                <c:pt idx="8">
                  <c:v>294.29884504254187</c:v>
                </c:pt>
                <c:pt idx="9">
                  <c:v>278.62109819778061</c:v>
                </c:pt>
                <c:pt idx="10">
                  <c:v>331.55543588330238</c:v>
                </c:pt>
                <c:pt idx="11">
                  <c:v>326.58057545213819</c:v>
                </c:pt>
                <c:pt idx="12">
                  <c:v>315.56321656847103</c:v>
                </c:pt>
                <c:pt idx="13">
                  <c:v>314.31962447364276</c:v>
                </c:pt>
                <c:pt idx="14">
                  <c:v>318.50674649879375</c:v>
                </c:pt>
                <c:pt idx="15">
                  <c:v>273.95322235040635</c:v>
                </c:pt>
                <c:pt idx="16">
                  <c:v>291.0403248037735</c:v>
                </c:pt>
                <c:pt idx="17">
                  <c:v>342.09941432235951</c:v>
                </c:pt>
                <c:pt idx="18">
                  <c:v>354.20957095425638</c:v>
                </c:pt>
                <c:pt idx="19">
                  <c:v>307.30332573119244</c:v>
                </c:pt>
                <c:pt idx="20">
                  <c:v>294.98890180556577</c:v>
                </c:pt>
                <c:pt idx="21">
                  <c:v>299.6031795020167</c:v>
                </c:pt>
                <c:pt idx="22">
                  <c:v>313.1284397574359</c:v>
                </c:pt>
                <c:pt idx="23">
                  <c:v>331.29607790761406</c:v>
                </c:pt>
                <c:pt idx="24">
                  <c:v>294.19024581947133</c:v>
                </c:pt>
                <c:pt idx="25">
                  <c:v>187.33936852529177</c:v>
                </c:pt>
                <c:pt idx="26">
                  <c:v>283.45037136749511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61-4B18-8E56-40E3D2810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GR'!$G$34:$AG$34</c:f>
              <c:numCache>
                <c:formatCode>0.00</c:formatCode>
                <c:ptCount val="27"/>
                <c:pt idx="0">
                  <c:v>6.0367597318259802</c:v>
                </c:pt>
                <c:pt idx="1">
                  <c:v>5.9989091839337387</c:v>
                </c:pt>
                <c:pt idx="2">
                  <c:v>6.0416634016023512</c:v>
                </c:pt>
                <c:pt idx="3">
                  <c:v>6.058328792661329</c:v>
                </c:pt>
                <c:pt idx="4">
                  <c:v>6.0879625472960344</c:v>
                </c:pt>
                <c:pt idx="5">
                  <c:v>6.211112095801667</c:v>
                </c:pt>
                <c:pt idx="6">
                  <c:v>6.0145929100772069</c:v>
                </c:pt>
                <c:pt idx="7">
                  <c:v>5.9046874411725865</c:v>
                </c:pt>
                <c:pt idx="8">
                  <c:v>5.7366685295401671</c:v>
                </c:pt>
                <c:pt idx="9">
                  <c:v>6.0853613587893225</c:v>
                </c:pt>
                <c:pt idx="10">
                  <c:v>5.1076476988073507</c:v>
                </c:pt>
                <c:pt idx="11">
                  <c:v>5.1690485963179151</c:v>
                </c:pt>
                <c:pt idx="12">
                  <c:v>5.3413244287754083</c:v>
                </c:pt>
                <c:pt idx="13">
                  <c:v>5.3521481304473086</c:v>
                </c:pt>
                <c:pt idx="14">
                  <c:v>5.1940933681636841</c:v>
                </c:pt>
                <c:pt idx="15">
                  <c:v>6.0489399912556481</c:v>
                </c:pt>
                <c:pt idx="16">
                  <c:v>5.7008607673950555</c:v>
                </c:pt>
                <c:pt idx="17">
                  <c:v>4.8168219236985665</c:v>
                </c:pt>
                <c:pt idx="18">
                  <c:v>4.6367942819578056</c:v>
                </c:pt>
                <c:pt idx="19">
                  <c:v>5.3433547161731063</c:v>
                </c:pt>
                <c:pt idx="20">
                  <c:v>5.5595240912754607</c:v>
                </c:pt>
                <c:pt idx="21">
                  <c:v>5.4843321980571735</c:v>
                </c:pt>
                <c:pt idx="22">
                  <c:v>5.2177071974051046</c:v>
                </c:pt>
                <c:pt idx="23">
                  <c:v>4.9194216649828295</c:v>
                </c:pt>
                <c:pt idx="24">
                  <c:v>5.5150360281132533</c:v>
                </c:pt>
                <c:pt idx="25">
                  <c:v>8.2385153896178078</c:v>
                </c:pt>
                <c:pt idx="26">
                  <c:v>5.6051670410569807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59-4EF7-B1C2-6AE4C0F46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és Görögország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GR'!$A$29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50-46AE-B5F2-EC5E338572DB}"/>
            </c:ext>
          </c:extLst>
        </c:ser>
        <c:ser>
          <c:idx val="1"/>
          <c:order val="1"/>
          <c:tx>
            <c:strRef>
              <c:f>'working hours 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GR'!$G$30:$AG$30</c:f>
              <c:numCache>
                <c:formatCode>General</c:formatCode>
                <c:ptCount val="27"/>
                <c:pt idx="0">
                  <c:v>2000.8214038119099</c:v>
                </c:pt>
                <c:pt idx="1">
                  <c:v>1999.5844302917301</c:v>
                </c:pt>
                <c:pt idx="2">
                  <c:v>1998.2015930417699</c:v>
                </c:pt>
                <c:pt idx="3">
                  <c:v>1998.66723643315</c:v>
                </c:pt>
                <c:pt idx="4">
                  <c:v>1995.26973676541</c:v>
                </c:pt>
                <c:pt idx="5">
                  <c:v>1997.9149445094799</c:v>
                </c:pt>
                <c:pt idx="6">
                  <c:v>1991.7435758131301</c:v>
                </c:pt>
                <c:pt idx="7">
                  <c:v>1984.24112102253</c:v>
                </c:pt>
                <c:pt idx="8">
                  <c:v>1982.59376767811</c:v>
                </c:pt>
                <c:pt idx="9">
                  <c:v>1974.131162914</c:v>
                </c:pt>
                <c:pt idx="10">
                  <c:v>2025.0237949997199</c:v>
                </c:pt>
                <c:pt idx="11">
                  <c:v>2014.69144057771</c:v>
                </c:pt>
                <c:pt idx="12">
                  <c:v>2001.0887340485899</c:v>
                </c:pt>
                <c:pt idx="13">
                  <c:v>1996.6048149631499</c:v>
                </c:pt>
                <c:pt idx="14">
                  <c:v>1972.8605262035701</c:v>
                </c:pt>
                <c:pt idx="15">
                  <c:v>1931.0798247591299</c:v>
                </c:pt>
                <c:pt idx="16">
                  <c:v>1950.22069420752</c:v>
                </c:pt>
                <c:pt idx="17">
                  <c:v>1989.9313733147401</c:v>
                </c:pt>
                <c:pt idx="18">
                  <c:v>1996.60648416968</c:v>
                </c:pt>
                <c:pt idx="19">
                  <c:v>1949.33400057264</c:v>
                </c:pt>
                <c:pt idx="20">
                  <c:v>1934.9868080525</c:v>
                </c:pt>
                <c:pt idx="21">
                  <c:v>1942.72654348523</c:v>
                </c:pt>
                <c:pt idx="22">
                  <c:v>1946.9409535920399</c:v>
                </c:pt>
                <c:pt idx="23">
                  <c:v>1961.08118109017</c:v>
                </c:pt>
                <c:pt idx="24">
                  <c:v>1916.66005063335</c:v>
                </c:pt>
                <c:pt idx="25">
                  <c:v>1730.7376392021899</c:v>
                </c:pt>
                <c:pt idx="26">
                  <c:v>1872.2370507319399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50-46AE-B5F2-EC5E33857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55264"/>
        <c:axId val="69220432"/>
      </c:lineChart>
      <c:lineChart>
        <c:grouping val="standard"/>
        <c:varyColors val="0"/>
        <c:ser>
          <c:idx val="6"/>
          <c:order val="2"/>
          <c:tx>
            <c:strRef>
              <c:f>'working hours 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GR'!$G$4:$AG$4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GR'!$G$35:$AG$35</c:f>
              <c:numCache>
                <c:formatCode>0.00</c:formatCode>
                <c:ptCount val="27"/>
                <c:pt idx="0">
                  <c:v>0.16565178082671894</c:v>
                </c:pt>
                <c:pt idx="1">
                  <c:v>0.16669697262265565</c:v>
                </c:pt>
                <c:pt idx="2">
                  <c:v>0.16551733082892089</c:v>
                </c:pt>
                <c:pt idx="3">
                  <c:v>0.16506202192448449</c:v>
                </c:pt>
                <c:pt idx="4">
                  <c:v>0.16425856634813718</c:v>
                </c:pt>
                <c:pt idx="5">
                  <c:v>0.1610017633840386</c:v>
                </c:pt>
                <c:pt idx="6">
                  <c:v>0.1662622915550179</c:v>
                </c:pt>
                <c:pt idx="7">
                  <c:v>0.16935697443138739</c:v>
                </c:pt>
                <c:pt idx="8">
                  <c:v>0.17431720080228461</c:v>
                </c:pt>
                <c:pt idx="9">
                  <c:v>0.16432877869375193</c:v>
                </c:pt>
                <c:pt idx="10">
                  <c:v>0.1957848424497842</c:v>
                </c:pt>
                <c:pt idx="11">
                  <c:v>0.19345919879962692</c:v>
                </c:pt>
                <c:pt idx="12">
                  <c:v>0.18721948335747648</c:v>
                </c:pt>
                <c:pt idx="13">
                  <c:v>0.18684086755955023</c:v>
                </c:pt>
                <c:pt idx="14">
                  <c:v>0.19252638124091698</c:v>
                </c:pt>
                <c:pt idx="15">
                  <c:v>0.16531822128267112</c:v>
                </c:pt>
                <c:pt idx="16">
                  <c:v>0.17541210718902345</c:v>
                </c:pt>
                <c:pt idx="17">
                  <c:v>0.20760576492978514</c:v>
                </c:pt>
                <c:pt idx="18">
                  <c:v>0.21566624249238148</c:v>
                </c:pt>
                <c:pt idx="19">
                  <c:v>0.18714834651969292</c:v>
                </c:pt>
                <c:pt idx="20">
                  <c:v>0.17987151122688649</c:v>
                </c:pt>
                <c:pt idx="21">
                  <c:v>0.18233760536136931</c:v>
                </c:pt>
                <c:pt idx="22">
                  <c:v>0.19165506268679178</c:v>
                </c:pt>
                <c:pt idx="23">
                  <c:v>0.20327592715179263</c:v>
                </c:pt>
                <c:pt idx="24">
                  <c:v>0.18132247820366637</c:v>
                </c:pt>
                <c:pt idx="25">
                  <c:v>0.12138109267359043</c:v>
                </c:pt>
                <c:pt idx="26">
                  <c:v>0.17840681511811421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50-46AE-B5F2-EC5E33857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6375040"/>
        <c:axId val="69122512"/>
      </c:lineChart>
      <c:catAx>
        <c:axId val="190395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220432"/>
        <c:crosses val="autoZero"/>
        <c:auto val="1"/>
        <c:lblAlgn val="ctr"/>
        <c:lblOffset val="100"/>
        <c:noMultiLvlLbl val="0"/>
      </c:catAx>
      <c:valAx>
        <c:axId val="69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55264"/>
        <c:crosses val="autoZero"/>
        <c:crossBetween val="between"/>
      </c:valAx>
      <c:valAx>
        <c:axId val="691225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56375040"/>
        <c:crosses val="max"/>
        <c:crossBetween val="between"/>
      </c:valAx>
      <c:catAx>
        <c:axId val="165637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22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AT'!$G$35:$AG$35</c:f>
              <c:numCache>
                <c:formatCode>0.00</c:formatCode>
                <c:ptCount val="27"/>
                <c:pt idx="0">
                  <c:v>3.6984315523795684E-2</c:v>
                </c:pt>
                <c:pt idx="1">
                  <c:v>1.8020457061942372E-2</c:v>
                </c:pt>
                <c:pt idx="2">
                  <c:v>1.366818378344359E-2</c:v>
                </c:pt>
                <c:pt idx="3">
                  <c:v>2.5941585898944429E-2</c:v>
                </c:pt>
                <c:pt idx="4">
                  <c:v>2.2621822654140263E-2</c:v>
                </c:pt>
                <c:pt idx="5">
                  <c:v>2.6646274901500285E-2</c:v>
                </c:pt>
                <c:pt idx="6">
                  <c:v>2.6232987816117086E-2</c:v>
                </c:pt>
                <c:pt idx="7">
                  <c:v>2.1136134135947761E-2</c:v>
                </c:pt>
                <c:pt idx="8">
                  <c:v>2.1497975353091003E-2</c:v>
                </c:pt>
                <c:pt idx="9">
                  <c:v>2.3892553373311674E-2</c:v>
                </c:pt>
                <c:pt idx="10">
                  <c:v>3.6297317741731672E-2</c:v>
                </c:pt>
                <c:pt idx="11">
                  <c:v>4.212452309539641E-2</c:v>
                </c:pt>
                <c:pt idx="12">
                  <c:v>4.7181437869306481E-2</c:v>
                </c:pt>
                <c:pt idx="13">
                  <c:v>4.9507176880795721E-2</c:v>
                </c:pt>
                <c:pt idx="14">
                  <c:v>5.8242548170060048E-2</c:v>
                </c:pt>
                <c:pt idx="15">
                  <c:v>6.3439089237911167E-2</c:v>
                </c:pt>
                <c:pt idx="16">
                  <c:v>6.1584847125732714E-2</c:v>
                </c:pt>
                <c:pt idx="17">
                  <c:v>6.8472976492927884E-2</c:v>
                </c:pt>
                <c:pt idx="18">
                  <c:v>7.4523345867595125E-2</c:v>
                </c:pt>
                <c:pt idx="19">
                  <c:v>8.0406947850834909E-2</c:v>
                </c:pt>
                <c:pt idx="20">
                  <c:v>8.8413470343237086E-2</c:v>
                </c:pt>
                <c:pt idx="21">
                  <c:v>8.2844275096440018E-2</c:v>
                </c:pt>
                <c:pt idx="22">
                  <c:v>8.3126131477502418E-2</c:v>
                </c:pt>
                <c:pt idx="23">
                  <c:v>7.8406105770033221E-2</c:v>
                </c:pt>
                <c:pt idx="24">
                  <c:v>7.0156207406550888E-2</c:v>
                </c:pt>
                <c:pt idx="25">
                  <c:v>9.2461350349227298E-2</c:v>
                </c:pt>
                <c:pt idx="26">
                  <c:v>9.2103567948852438E-2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63-45D2-AC53-6C9E681C8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AT'!$G$33:$AG$33</c:f>
              <c:numCache>
                <c:formatCode>#\ ##0_ ;\-#\ ##0\ </c:formatCode>
                <c:ptCount val="27"/>
                <c:pt idx="0">
                  <c:v>63.482946899339822</c:v>
                </c:pt>
                <c:pt idx="1">
                  <c:v>30.884990887393769</c:v>
                </c:pt>
                <c:pt idx="2">
                  <c:v>23.433187896605887</c:v>
                </c:pt>
                <c:pt idx="3">
                  <c:v>44.502864930479291</c:v>
                </c:pt>
                <c:pt idx="4">
                  <c:v>38.768568629782749</c:v>
                </c:pt>
                <c:pt idx="5">
                  <c:v>45.85435829661651</c:v>
                </c:pt>
                <c:pt idx="6">
                  <c:v>44.800715358351681</c:v>
                </c:pt>
                <c:pt idx="7">
                  <c:v>35.865169840363706</c:v>
                </c:pt>
                <c:pt idx="8">
                  <c:v>36.294922635568128</c:v>
                </c:pt>
                <c:pt idx="9">
                  <c:v>40.510064716219404</c:v>
                </c:pt>
                <c:pt idx="10">
                  <c:v>61.46835911641756</c:v>
                </c:pt>
                <c:pt idx="11">
                  <c:v>71.110865125571763</c:v>
                </c:pt>
                <c:pt idx="12">
                  <c:v>79.525517480118879</c:v>
                </c:pt>
                <c:pt idx="13">
                  <c:v>83.285190489507158</c:v>
                </c:pt>
                <c:pt idx="14">
                  <c:v>96.353779704776343</c:v>
                </c:pt>
                <c:pt idx="15">
                  <c:v>105.12660240872356</c:v>
                </c:pt>
                <c:pt idx="16">
                  <c:v>102.18036940374645</c:v>
                </c:pt>
                <c:pt idx="17">
                  <c:v>112.83195899238058</c:v>
                </c:pt>
                <c:pt idx="18">
                  <c:v>122.39691321542364</c:v>
                </c:pt>
                <c:pt idx="19">
                  <c:v>132.03067484144754</c:v>
                </c:pt>
                <c:pt idx="20">
                  <c:v>144.99790624693424</c:v>
                </c:pt>
                <c:pt idx="21">
                  <c:v>136.12336398321327</c:v>
                </c:pt>
                <c:pt idx="22">
                  <c:v>135.81251383460403</c:v>
                </c:pt>
                <c:pt idx="23">
                  <c:v>127.78510318255599</c:v>
                </c:pt>
                <c:pt idx="24">
                  <c:v>113.8263281373886</c:v>
                </c:pt>
                <c:pt idx="25">
                  <c:v>142.70468823344822</c:v>
                </c:pt>
                <c:pt idx="26">
                  <c:v>146.33292187907477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39-4C1A-8CC2-50425FECE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AT'!$G$34:$AG$34</c:f>
              <c:numCache>
                <c:formatCode>0.00</c:formatCode>
                <c:ptCount val="27"/>
                <c:pt idx="0">
                  <c:v>27.038488771181949</c:v>
                </c:pt>
                <c:pt idx="1">
                  <c:v>55.492488151807905</c:v>
                </c:pt>
                <c:pt idx="2">
                  <c:v>73.162610032454353</c:v>
                </c:pt>
                <c:pt idx="3">
                  <c:v>38.548144430934357</c:v>
                </c:pt>
                <c:pt idx="4">
                  <c:v>44.205102979046622</c:v>
                </c:pt>
                <c:pt idx="5">
                  <c:v>37.528697864769697</c:v>
                </c:pt>
                <c:pt idx="6">
                  <c:v>38.119942989704654</c:v>
                </c:pt>
                <c:pt idx="7">
                  <c:v>47.312341678378509</c:v>
                </c:pt>
                <c:pt idx="8">
                  <c:v>46.516008301973365</c:v>
                </c:pt>
                <c:pt idx="9">
                  <c:v>41.854044830428812</c:v>
                </c:pt>
                <c:pt idx="10">
                  <c:v>27.550245092911709</c:v>
                </c:pt>
                <c:pt idx="11">
                  <c:v>23.739141158592375</c:v>
                </c:pt>
                <c:pt idx="12">
                  <c:v>21.194775851681754</c:v>
                </c:pt>
                <c:pt idx="13">
                  <c:v>20.199091586414191</c:v>
                </c:pt>
                <c:pt idx="14">
                  <c:v>17.169578451137486</c:v>
                </c:pt>
                <c:pt idx="15">
                  <c:v>15.763151899135407</c:v>
                </c:pt>
                <c:pt idx="16">
                  <c:v>16.237760531553846</c:v>
                </c:pt>
                <c:pt idx="17">
                  <c:v>14.60430159777388</c:v>
                </c:pt>
                <c:pt idx="18">
                  <c:v>13.41861383648407</c:v>
                </c:pt>
                <c:pt idx="19">
                  <c:v>12.436736211591153</c:v>
                </c:pt>
                <c:pt idx="20">
                  <c:v>11.310493707778001</c:v>
                </c:pt>
                <c:pt idx="21">
                  <c:v>12.07084012547503</c:v>
                </c:pt>
                <c:pt idx="22">
                  <c:v>12.029911439709473</c:v>
                </c:pt>
                <c:pt idx="23">
                  <c:v>12.75410875440009</c:v>
                </c:pt>
                <c:pt idx="24">
                  <c:v>14.25390620398081</c:v>
                </c:pt>
                <c:pt idx="25">
                  <c:v>10.815329824007454</c:v>
                </c:pt>
                <c:pt idx="26">
                  <c:v>10.857342687911142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90-47DE-BF73-5F2DF29C7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Ausztria és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02-4D4C-AC00-894713DB1F45}"/>
            </c:ext>
          </c:extLst>
        </c:ser>
        <c:ser>
          <c:idx val="1"/>
          <c:order val="1"/>
          <c:tx>
            <c:strRef>
              <c:f>'working hours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AT'!$G$30:$AG$30</c:f>
              <c:numCache>
                <c:formatCode>General</c:formatCode>
                <c:ptCount val="27"/>
                <c:pt idx="0">
                  <c:v>1653</c:v>
                </c:pt>
                <c:pt idx="1">
                  <c:v>1683</c:v>
                </c:pt>
                <c:pt idx="2">
                  <c:v>1691</c:v>
                </c:pt>
                <c:pt idx="3">
                  <c:v>1671</c:v>
                </c:pt>
                <c:pt idx="4">
                  <c:v>1675</c:v>
                </c:pt>
                <c:pt idx="5">
                  <c:v>1675</c:v>
                </c:pt>
                <c:pt idx="6">
                  <c:v>1663</c:v>
                </c:pt>
                <c:pt idx="7">
                  <c:v>1661</c:v>
                </c:pt>
                <c:pt idx="8">
                  <c:v>1652</c:v>
                </c:pt>
                <c:pt idx="9">
                  <c:v>1655</c:v>
                </c:pt>
                <c:pt idx="10">
                  <c:v>1632</c:v>
                </c:pt>
                <c:pt idx="11">
                  <c:v>1617</c:v>
                </c:pt>
                <c:pt idx="12">
                  <c:v>1606</c:v>
                </c:pt>
                <c:pt idx="13">
                  <c:v>1599</c:v>
                </c:pt>
                <c:pt idx="14">
                  <c:v>1558</c:v>
                </c:pt>
                <c:pt idx="15">
                  <c:v>1552</c:v>
                </c:pt>
                <c:pt idx="16">
                  <c:v>1557</c:v>
                </c:pt>
                <c:pt idx="17">
                  <c:v>1535</c:v>
                </c:pt>
                <c:pt idx="18">
                  <c:v>1520</c:v>
                </c:pt>
                <c:pt idx="19">
                  <c:v>1510</c:v>
                </c:pt>
                <c:pt idx="20">
                  <c:v>1495</c:v>
                </c:pt>
                <c:pt idx="21">
                  <c:v>1507</c:v>
                </c:pt>
                <c:pt idx="22">
                  <c:v>1498</c:v>
                </c:pt>
                <c:pt idx="23">
                  <c:v>1502</c:v>
                </c:pt>
                <c:pt idx="24">
                  <c:v>1508.6434766764901</c:v>
                </c:pt>
                <c:pt idx="25">
                  <c:v>1400.6935824434499</c:v>
                </c:pt>
                <c:pt idx="26">
                  <c:v>1442.45375748537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02-4D4C-AC00-894713DB1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91456"/>
        <c:axId val="1847240080"/>
      </c:lineChart>
      <c:lineChart>
        <c:grouping val="standard"/>
        <c:varyColors val="0"/>
        <c:ser>
          <c:idx val="6"/>
          <c:order val="2"/>
          <c:tx>
            <c:strRef>
              <c:f>'working hours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AT'!$G$35:$AG$35</c:f>
              <c:numCache>
                <c:formatCode>0.00</c:formatCode>
                <c:ptCount val="27"/>
                <c:pt idx="0">
                  <c:v>3.6984315523795684E-2</c:v>
                </c:pt>
                <c:pt idx="1">
                  <c:v>1.8020457061942372E-2</c:v>
                </c:pt>
                <c:pt idx="2">
                  <c:v>1.366818378344359E-2</c:v>
                </c:pt>
                <c:pt idx="3">
                  <c:v>2.5941585898944429E-2</c:v>
                </c:pt>
                <c:pt idx="4">
                  <c:v>2.2621822654140263E-2</c:v>
                </c:pt>
                <c:pt idx="5">
                  <c:v>2.6646274901500285E-2</c:v>
                </c:pt>
                <c:pt idx="6">
                  <c:v>2.6232987816117086E-2</c:v>
                </c:pt>
                <c:pt idx="7">
                  <c:v>2.1136134135947761E-2</c:v>
                </c:pt>
                <c:pt idx="8">
                  <c:v>2.1497975353091003E-2</c:v>
                </c:pt>
                <c:pt idx="9">
                  <c:v>2.3892553373311674E-2</c:v>
                </c:pt>
                <c:pt idx="10">
                  <c:v>3.6297317741731672E-2</c:v>
                </c:pt>
                <c:pt idx="11">
                  <c:v>4.212452309539641E-2</c:v>
                </c:pt>
                <c:pt idx="12">
                  <c:v>4.7181437869306481E-2</c:v>
                </c:pt>
                <c:pt idx="13">
                  <c:v>4.9507176880795721E-2</c:v>
                </c:pt>
                <c:pt idx="14">
                  <c:v>5.8242548170060048E-2</c:v>
                </c:pt>
                <c:pt idx="15">
                  <c:v>6.3439089237911167E-2</c:v>
                </c:pt>
                <c:pt idx="16">
                  <c:v>6.1584847125732714E-2</c:v>
                </c:pt>
                <c:pt idx="17">
                  <c:v>6.8472976492927884E-2</c:v>
                </c:pt>
                <c:pt idx="18">
                  <c:v>7.4523345867595125E-2</c:v>
                </c:pt>
                <c:pt idx="19">
                  <c:v>8.0406947850834909E-2</c:v>
                </c:pt>
                <c:pt idx="20">
                  <c:v>8.8413470343237086E-2</c:v>
                </c:pt>
                <c:pt idx="21">
                  <c:v>8.2844275096440018E-2</c:v>
                </c:pt>
                <c:pt idx="22">
                  <c:v>8.3126131477502418E-2</c:v>
                </c:pt>
                <c:pt idx="23">
                  <c:v>7.8406105770033221E-2</c:v>
                </c:pt>
                <c:pt idx="24">
                  <c:v>7.0156207406550888E-2</c:v>
                </c:pt>
                <c:pt idx="25">
                  <c:v>9.2461350349227298E-2</c:v>
                </c:pt>
                <c:pt idx="26">
                  <c:v>9.2103567948852438E-2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002-4D4C-AC00-894713DB1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255328"/>
        <c:axId val="69232912"/>
      </c:lineChart>
      <c:catAx>
        <c:axId val="190399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40080"/>
        <c:crosses val="autoZero"/>
        <c:auto val="1"/>
        <c:lblAlgn val="ctr"/>
        <c:lblOffset val="100"/>
        <c:noMultiLvlLbl val="0"/>
      </c:catAx>
      <c:valAx>
        <c:axId val="184724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91456"/>
        <c:crosses val="autoZero"/>
        <c:crossBetween val="between"/>
      </c:valAx>
      <c:valAx>
        <c:axId val="692329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255328"/>
        <c:crosses val="max"/>
        <c:crossBetween val="between"/>
      </c:valAx>
      <c:catAx>
        <c:axId val="155725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AT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AT'!$B$8:$B$34</c:f>
              <c:numCache>
                <c:formatCode>General</c:formatCode>
                <c:ptCount val="27"/>
                <c:pt idx="0">
                  <c:v>-2.1247948638516562E-3</c:v>
                </c:pt>
                <c:pt idx="1">
                  <c:v>-2.4884746381023254E-3</c:v>
                </c:pt>
                <c:pt idx="2">
                  <c:v>-2.5365629809698531E-3</c:v>
                </c:pt>
                <c:pt idx="3">
                  <c:v>-2.3124631384455752E-3</c:v>
                </c:pt>
                <c:pt idx="4">
                  <c:v>-2.4003443320745194E-3</c:v>
                </c:pt>
                <c:pt idx="5">
                  <c:v>-2.1508006740742908E-3</c:v>
                </c:pt>
                <c:pt idx="6">
                  <c:v>-2.1466518365571285E-3</c:v>
                </c:pt>
                <c:pt idx="7">
                  <c:v>-2.2546522182241152E-3</c:v>
                </c:pt>
                <c:pt idx="8">
                  <c:v>-2.2445374183838185E-3</c:v>
                </c:pt>
                <c:pt idx="9">
                  <c:v>-2.0927982742177248E-3</c:v>
                </c:pt>
                <c:pt idx="10">
                  <c:v>-1.9893299181832358E-3</c:v>
                </c:pt>
                <c:pt idx="11">
                  <c:v>-1.7917842401065226E-3</c:v>
                </c:pt>
                <c:pt idx="12">
                  <c:v>-1.581989802435943E-3</c:v>
                </c:pt>
                <c:pt idx="13">
                  <c:v>-1.4427842553728781E-3</c:v>
                </c:pt>
                <c:pt idx="14">
                  <c:v>-1.1293357976498164E-3</c:v>
                </c:pt>
                <c:pt idx="15">
                  <c:v>-7.6649604204391542E-4</c:v>
                </c:pt>
                <c:pt idx="16">
                  <c:v>-8.518611948537258E-4</c:v>
                </c:pt>
                <c:pt idx="17">
                  <c:v>-6.6524202764120521E-4</c:v>
                </c:pt>
                <c:pt idx="18">
                  <c:v>-4.2254941740013652E-4</c:v>
                </c:pt>
                <c:pt idx="19">
                  <c:v>-6.0539901154829656E-5</c:v>
                </c:pt>
                <c:pt idx="20">
                  <c:v>3.8117366256386342E-4</c:v>
                </c:pt>
                <c:pt idx="21">
                  <c:v>8.8971788353209291E-5</c:v>
                </c:pt>
                <c:pt idx="22">
                  <c:v>6.0396524584740985E-5</c:v>
                </c:pt>
                <c:pt idx="23">
                  <c:v>-1.9737077032871975E-4</c:v>
                </c:pt>
                <c:pt idx="24">
                  <c:v>-4.7932338832917809E-4</c:v>
                </c:pt>
                <c:pt idx="25">
                  <c:v>8.3152975770385551E-4</c:v>
                </c:pt>
                <c:pt idx="26">
                  <c:v>2.6607967354923268E-4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E5-4992-8B5C-F4DA94C37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AT'!$G$35:$AG$35</c:f>
              <c:numCache>
                <c:formatCode>0.00</c:formatCode>
                <c:ptCount val="27"/>
                <c:pt idx="0">
                  <c:v>3.6984315523795684E-2</c:v>
                </c:pt>
                <c:pt idx="1">
                  <c:v>1.8020457061942372E-2</c:v>
                </c:pt>
                <c:pt idx="2">
                  <c:v>1.366818378344359E-2</c:v>
                </c:pt>
                <c:pt idx="3">
                  <c:v>2.5941585898944429E-2</c:v>
                </c:pt>
                <c:pt idx="4">
                  <c:v>2.2621822654140263E-2</c:v>
                </c:pt>
                <c:pt idx="5">
                  <c:v>2.6646274901500285E-2</c:v>
                </c:pt>
                <c:pt idx="6">
                  <c:v>2.6232987816117086E-2</c:v>
                </c:pt>
                <c:pt idx="7">
                  <c:v>2.1136134135947761E-2</c:v>
                </c:pt>
                <c:pt idx="8">
                  <c:v>2.1497975353091003E-2</c:v>
                </c:pt>
                <c:pt idx="9">
                  <c:v>2.3892553373311674E-2</c:v>
                </c:pt>
                <c:pt idx="10">
                  <c:v>3.6297317741731672E-2</c:v>
                </c:pt>
                <c:pt idx="11">
                  <c:v>4.212452309539641E-2</c:v>
                </c:pt>
                <c:pt idx="12">
                  <c:v>4.7181437869306481E-2</c:v>
                </c:pt>
                <c:pt idx="13">
                  <c:v>4.9507176880795721E-2</c:v>
                </c:pt>
                <c:pt idx="14">
                  <c:v>5.8242548170060048E-2</c:v>
                </c:pt>
                <c:pt idx="15">
                  <c:v>6.3439089237911167E-2</c:v>
                </c:pt>
                <c:pt idx="16">
                  <c:v>6.1584847125732714E-2</c:v>
                </c:pt>
                <c:pt idx="17">
                  <c:v>6.8472976492927884E-2</c:v>
                </c:pt>
                <c:pt idx="18">
                  <c:v>7.4523345867595125E-2</c:v>
                </c:pt>
                <c:pt idx="19">
                  <c:v>8.0406947850834909E-2</c:v>
                </c:pt>
                <c:pt idx="20">
                  <c:v>8.8413470343237086E-2</c:v>
                </c:pt>
                <c:pt idx="21">
                  <c:v>8.2844275096440018E-2</c:v>
                </c:pt>
                <c:pt idx="22">
                  <c:v>8.3126131477502418E-2</c:v>
                </c:pt>
                <c:pt idx="23">
                  <c:v>7.8406105770033221E-2</c:v>
                </c:pt>
                <c:pt idx="24">
                  <c:v>7.0156207406550888E-2</c:v>
                </c:pt>
                <c:pt idx="25">
                  <c:v>9.2461350349227298E-2</c:v>
                </c:pt>
                <c:pt idx="26">
                  <c:v>9.2103567948852438E-2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5C-49DB-BF2F-477715C6B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AT'!$G$33:$AG$33</c:f>
              <c:numCache>
                <c:formatCode>#\ ##0_ ;\-#\ ##0\ </c:formatCode>
                <c:ptCount val="27"/>
                <c:pt idx="0">
                  <c:v>63.482946899339822</c:v>
                </c:pt>
                <c:pt idx="1">
                  <c:v>30.884990887393769</c:v>
                </c:pt>
                <c:pt idx="2">
                  <c:v>23.433187896605887</c:v>
                </c:pt>
                <c:pt idx="3">
                  <c:v>44.502864930479291</c:v>
                </c:pt>
                <c:pt idx="4">
                  <c:v>38.768568629782749</c:v>
                </c:pt>
                <c:pt idx="5">
                  <c:v>45.85435829661651</c:v>
                </c:pt>
                <c:pt idx="6">
                  <c:v>44.800715358351681</c:v>
                </c:pt>
                <c:pt idx="7">
                  <c:v>35.865169840363706</c:v>
                </c:pt>
                <c:pt idx="8">
                  <c:v>36.294922635568128</c:v>
                </c:pt>
                <c:pt idx="9">
                  <c:v>40.510064716219404</c:v>
                </c:pt>
                <c:pt idx="10">
                  <c:v>61.46835911641756</c:v>
                </c:pt>
                <c:pt idx="11">
                  <c:v>71.110865125571763</c:v>
                </c:pt>
                <c:pt idx="12">
                  <c:v>79.525517480118879</c:v>
                </c:pt>
                <c:pt idx="13">
                  <c:v>83.285190489507158</c:v>
                </c:pt>
                <c:pt idx="14">
                  <c:v>96.353779704776343</c:v>
                </c:pt>
                <c:pt idx="15">
                  <c:v>105.12660240872356</c:v>
                </c:pt>
                <c:pt idx="16">
                  <c:v>102.18036940374645</c:v>
                </c:pt>
                <c:pt idx="17">
                  <c:v>112.83195899238058</c:v>
                </c:pt>
                <c:pt idx="18">
                  <c:v>122.39691321542364</c:v>
                </c:pt>
                <c:pt idx="19">
                  <c:v>132.03067484144754</c:v>
                </c:pt>
                <c:pt idx="20">
                  <c:v>144.99790624693424</c:v>
                </c:pt>
                <c:pt idx="21">
                  <c:v>136.12336398321327</c:v>
                </c:pt>
                <c:pt idx="22">
                  <c:v>135.81251383460403</c:v>
                </c:pt>
                <c:pt idx="23">
                  <c:v>127.78510318255599</c:v>
                </c:pt>
                <c:pt idx="24">
                  <c:v>113.8263281373886</c:v>
                </c:pt>
                <c:pt idx="25">
                  <c:v>142.70468823344822</c:v>
                </c:pt>
                <c:pt idx="26">
                  <c:v>146.33292187907477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27-477E-B010-EFA23EBC9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AT'!$G$34:$AG$34</c:f>
              <c:numCache>
                <c:formatCode>0.00</c:formatCode>
                <c:ptCount val="27"/>
                <c:pt idx="0">
                  <c:v>27.038488771181949</c:v>
                </c:pt>
                <c:pt idx="1">
                  <c:v>55.492488151807905</c:v>
                </c:pt>
                <c:pt idx="2">
                  <c:v>73.162610032454353</c:v>
                </c:pt>
                <c:pt idx="3">
                  <c:v>38.548144430934357</c:v>
                </c:pt>
                <c:pt idx="4">
                  <c:v>44.205102979046622</c:v>
                </c:pt>
                <c:pt idx="5">
                  <c:v>37.528697864769697</c:v>
                </c:pt>
                <c:pt idx="6">
                  <c:v>38.119942989704654</c:v>
                </c:pt>
                <c:pt idx="7">
                  <c:v>47.312341678378509</c:v>
                </c:pt>
                <c:pt idx="8">
                  <c:v>46.516008301973365</c:v>
                </c:pt>
                <c:pt idx="9">
                  <c:v>41.854044830428812</c:v>
                </c:pt>
                <c:pt idx="10">
                  <c:v>27.550245092911709</c:v>
                </c:pt>
                <c:pt idx="11">
                  <c:v>23.739141158592375</c:v>
                </c:pt>
                <c:pt idx="12">
                  <c:v>21.194775851681754</c:v>
                </c:pt>
                <c:pt idx="13">
                  <c:v>20.199091586414191</c:v>
                </c:pt>
                <c:pt idx="14">
                  <c:v>17.169578451137486</c:v>
                </c:pt>
                <c:pt idx="15">
                  <c:v>15.763151899135407</c:v>
                </c:pt>
                <c:pt idx="16">
                  <c:v>16.237760531553846</c:v>
                </c:pt>
                <c:pt idx="17">
                  <c:v>14.60430159777388</c:v>
                </c:pt>
                <c:pt idx="18">
                  <c:v>13.41861383648407</c:v>
                </c:pt>
                <c:pt idx="19">
                  <c:v>12.436736211591153</c:v>
                </c:pt>
                <c:pt idx="20">
                  <c:v>11.310493707778001</c:v>
                </c:pt>
                <c:pt idx="21">
                  <c:v>12.07084012547503</c:v>
                </c:pt>
                <c:pt idx="22">
                  <c:v>12.029911439709473</c:v>
                </c:pt>
                <c:pt idx="23">
                  <c:v>12.75410875440009</c:v>
                </c:pt>
                <c:pt idx="24">
                  <c:v>14.25390620398081</c:v>
                </c:pt>
                <c:pt idx="25">
                  <c:v>10.815329824007454</c:v>
                </c:pt>
                <c:pt idx="26">
                  <c:v>10.857342687911142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57-41C9-B80F-8106EE0F7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Ausztria és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AT'!$A$29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04-4B04-9FE7-E215793783C5}"/>
            </c:ext>
          </c:extLst>
        </c:ser>
        <c:ser>
          <c:idx val="1"/>
          <c:order val="1"/>
          <c:tx>
            <c:strRef>
              <c:f>'working hours 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AT'!$G$30:$AG$30</c:f>
              <c:numCache>
                <c:formatCode>General</c:formatCode>
                <c:ptCount val="27"/>
                <c:pt idx="0">
                  <c:v>1653</c:v>
                </c:pt>
                <c:pt idx="1">
                  <c:v>1683</c:v>
                </c:pt>
                <c:pt idx="2">
                  <c:v>1691</c:v>
                </c:pt>
                <c:pt idx="3">
                  <c:v>1671</c:v>
                </c:pt>
                <c:pt idx="4">
                  <c:v>1675</c:v>
                </c:pt>
                <c:pt idx="5">
                  <c:v>1675</c:v>
                </c:pt>
                <c:pt idx="6">
                  <c:v>1663</c:v>
                </c:pt>
                <c:pt idx="7">
                  <c:v>1661</c:v>
                </c:pt>
                <c:pt idx="8">
                  <c:v>1652</c:v>
                </c:pt>
                <c:pt idx="9">
                  <c:v>1655</c:v>
                </c:pt>
                <c:pt idx="10">
                  <c:v>1632</c:v>
                </c:pt>
                <c:pt idx="11">
                  <c:v>1617</c:v>
                </c:pt>
                <c:pt idx="12">
                  <c:v>1606</c:v>
                </c:pt>
                <c:pt idx="13">
                  <c:v>1599</c:v>
                </c:pt>
                <c:pt idx="14">
                  <c:v>1558</c:v>
                </c:pt>
                <c:pt idx="15">
                  <c:v>1552</c:v>
                </c:pt>
                <c:pt idx="16">
                  <c:v>1557</c:v>
                </c:pt>
                <c:pt idx="17">
                  <c:v>1535</c:v>
                </c:pt>
                <c:pt idx="18">
                  <c:v>1520</c:v>
                </c:pt>
                <c:pt idx="19">
                  <c:v>1510</c:v>
                </c:pt>
                <c:pt idx="20">
                  <c:v>1495</c:v>
                </c:pt>
                <c:pt idx="21">
                  <c:v>1507</c:v>
                </c:pt>
                <c:pt idx="22">
                  <c:v>1498</c:v>
                </c:pt>
                <c:pt idx="23">
                  <c:v>1502</c:v>
                </c:pt>
                <c:pt idx="24">
                  <c:v>1508.6434766764901</c:v>
                </c:pt>
                <c:pt idx="25">
                  <c:v>1400.6935824434499</c:v>
                </c:pt>
                <c:pt idx="26">
                  <c:v>1442.45375748537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04-4B04-9FE7-E21579378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3991456"/>
        <c:axId val="1847240080"/>
      </c:lineChart>
      <c:lineChart>
        <c:grouping val="standard"/>
        <c:varyColors val="0"/>
        <c:ser>
          <c:idx val="6"/>
          <c:order val="2"/>
          <c:tx>
            <c:strRef>
              <c:f>'working hours 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AT'!$G$4:$AG$4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AT'!$G$35:$AG$35</c:f>
              <c:numCache>
                <c:formatCode>0.00</c:formatCode>
                <c:ptCount val="27"/>
                <c:pt idx="0">
                  <c:v>3.6984315523795684E-2</c:v>
                </c:pt>
                <c:pt idx="1">
                  <c:v>1.8020457061942372E-2</c:v>
                </c:pt>
                <c:pt idx="2">
                  <c:v>1.366818378344359E-2</c:v>
                </c:pt>
                <c:pt idx="3">
                  <c:v>2.5941585898944429E-2</c:v>
                </c:pt>
                <c:pt idx="4">
                  <c:v>2.2621822654140263E-2</c:v>
                </c:pt>
                <c:pt idx="5">
                  <c:v>2.6646274901500285E-2</c:v>
                </c:pt>
                <c:pt idx="6">
                  <c:v>2.6232987816117086E-2</c:v>
                </c:pt>
                <c:pt idx="7">
                  <c:v>2.1136134135947761E-2</c:v>
                </c:pt>
                <c:pt idx="8">
                  <c:v>2.1497975353091003E-2</c:v>
                </c:pt>
                <c:pt idx="9">
                  <c:v>2.3892553373311674E-2</c:v>
                </c:pt>
                <c:pt idx="10">
                  <c:v>3.6297317741731672E-2</c:v>
                </c:pt>
                <c:pt idx="11">
                  <c:v>4.212452309539641E-2</c:v>
                </c:pt>
                <c:pt idx="12">
                  <c:v>4.7181437869306481E-2</c:v>
                </c:pt>
                <c:pt idx="13">
                  <c:v>4.9507176880795721E-2</c:v>
                </c:pt>
                <c:pt idx="14">
                  <c:v>5.8242548170060048E-2</c:v>
                </c:pt>
                <c:pt idx="15">
                  <c:v>6.3439089237911167E-2</c:v>
                </c:pt>
                <c:pt idx="16">
                  <c:v>6.1584847125732714E-2</c:v>
                </c:pt>
                <c:pt idx="17">
                  <c:v>6.8472976492927884E-2</c:v>
                </c:pt>
                <c:pt idx="18">
                  <c:v>7.4523345867595125E-2</c:v>
                </c:pt>
                <c:pt idx="19">
                  <c:v>8.0406947850834909E-2</c:v>
                </c:pt>
                <c:pt idx="20">
                  <c:v>8.8413470343237086E-2</c:v>
                </c:pt>
                <c:pt idx="21">
                  <c:v>8.2844275096440018E-2</c:v>
                </c:pt>
                <c:pt idx="22">
                  <c:v>8.3126131477502418E-2</c:v>
                </c:pt>
                <c:pt idx="23">
                  <c:v>7.8406105770033221E-2</c:v>
                </c:pt>
                <c:pt idx="24">
                  <c:v>7.0156207406550888E-2</c:v>
                </c:pt>
                <c:pt idx="25">
                  <c:v>9.2461350349227298E-2</c:v>
                </c:pt>
                <c:pt idx="26">
                  <c:v>9.2103567948852438E-2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04-4B04-9FE7-E21579378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255328"/>
        <c:axId val="69232912"/>
      </c:lineChart>
      <c:catAx>
        <c:axId val="190399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240080"/>
        <c:crosses val="autoZero"/>
        <c:auto val="1"/>
        <c:lblAlgn val="ctr"/>
        <c:lblOffset val="100"/>
        <c:noMultiLvlLbl val="0"/>
      </c:catAx>
      <c:valAx>
        <c:axId val="184724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3991456"/>
        <c:crosses val="autoZero"/>
        <c:crossBetween val="between"/>
      </c:valAx>
      <c:valAx>
        <c:axId val="6923291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57255328"/>
        <c:crosses val="max"/>
        <c:crossBetween val="between"/>
      </c:valAx>
      <c:catAx>
        <c:axId val="155725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BE'!$G$35:$AG$35</c:f>
              <c:numCache>
                <c:formatCode>0.00</c:formatCode>
                <c:ptCount val="27"/>
                <c:pt idx="0">
                  <c:v>8.0678312097126198E-2</c:v>
                </c:pt>
                <c:pt idx="1">
                  <c:v>8.1035187090053015E-2</c:v>
                </c:pt>
                <c:pt idx="2">
                  <c:v>7.7246047750093291E-2</c:v>
                </c:pt>
                <c:pt idx="3">
                  <c:v>8.2484773312351004E-2</c:v>
                </c:pt>
                <c:pt idx="4">
                  <c:v>8.0972758615087112E-2</c:v>
                </c:pt>
                <c:pt idx="5">
                  <c:v>7.6621451234915788E-2</c:v>
                </c:pt>
                <c:pt idx="6">
                  <c:v>7.4247957749417379E-2</c:v>
                </c:pt>
                <c:pt idx="7">
                  <c:v>6.0620709098555527E-2</c:v>
                </c:pt>
                <c:pt idx="8">
                  <c:v>5.3482908362130405E-2</c:v>
                </c:pt>
                <c:pt idx="9">
                  <c:v>6.340868565366703E-2</c:v>
                </c:pt>
                <c:pt idx="10">
                  <c:v>6.8184538845865547E-2</c:v>
                </c:pt>
                <c:pt idx="11">
                  <c:v>5.6933976974564676E-2</c:v>
                </c:pt>
                <c:pt idx="12">
                  <c:v>5.4300879180370187E-2</c:v>
                </c:pt>
                <c:pt idx="13">
                  <c:v>5.9612478940224409E-2</c:v>
                </c:pt>
                <c:pt idx="14">
                  <c:v>5.5220220019129559E-2</c:v>
                </c:pt>
                <c:pt idx="15">
                  <c:v>5.0163096946180527E-2</c:v>
                </c:pt>
                <c:pt idx="16">
                  <c:v>4.1695508625507395E-2</c:v>
                </c:pt>
                <c:pt idx="17">
                  <c:v>3.6916360712883747E-2</c:v>
                </c:pt>
                <c:pt idx="18">
                  <c:v>3.4338175359214393E-2</c:v>
                </c:pt>
                <c:pt idx="19">
                  <c:v>3.6558802317894594E-2</c:v>
                </c:pt>
                <c:pt idx="20">
                  <c:v>3.9632920261269841E-2</c:v>
                </c:pt>
                <c:pt idx="21">
                  <c:v>4.2068274055604905E-2</c:v>
                </c:pt>
                <c:pt idx="22">
                  <c:v>3.4160904854138058E-2</c:v>
                </c:pt>
                <c:pt idx="23">
                  <c:v>3.0547035363949721E-2</c:v>
                </c:pt>
                <c:pt idx="24">
                  <c:v>2.8025054567406719E-2</c:v>
                </c:pt>
                <c:pt idx="25">
                  <c:v>6.5050138116887896E-2</c:v>
                </c:pt>
                <c:pt idx="26">
                  <c:v>6.0209652307382976E-2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D2-4E96-803F-741D80488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BE'!$G$33:$AG$33</c:f>
              <c:numCache>
                <c:formatCode>#\ ##0_ ;\-#\ ##0\ </c:formatCode>
                <c:ptCount val="27"/>
                <c:pt idx="0">
                  <c:v>138.48294689933982</c:v>
                </c:pt>
                <c:pt idx="1">
                  <c:v>138.88499088739377</c:v>
                </c:pt>
                <c:pt idx="2">
                  <c:v>132.43318789660589</c:v>
                </c:pt>
                <c:pt idx="3">
                  <c:v>141.50286493047929</c:v>
                </c:pt>
                <c:pt idx="4">
                  <c:v>138.76856862978275</c:v>
                </c:pt>
                <c:pt idx="5">
                  <c:v>131.85435829661651</c:v>
                </c:pt>
                <c:pt idx="6">
                  <c:v>126.80071535835168</c:v>
                </c:pt>
                <c:pt idx="7">
                  <c:v>102.86516984036371</c:v>
                </c:pt>
                <c:pt idx="8">
                  <c:v>90.294922635568128</c:v>
                </c:pt>
                <c:pt idx="9">
                  <c:v>107.5100647162194</c:v>
                </c:pt>
                <c:pt idx="10">
                  <c:v>115.46835911641756</c:v>
                </c:pt>
                <c:pt idx="11">
                  <c:v>96.110865125571763</c:v>
                </c:pt>
                <c:pt idx="12">
                  <c:v>91.525517480118879</c:v>
                </c:pt>
                <c:pt idx="13">
                  <c:v>100.28519048950716</c:v>
                </c:pt>
                <c:pt idx="14">
                  <c:v>91.353779704776343</c:v>
                </c:pt>
                <c:pt idx="15">
                  <c:v>83.126602408723556</c:v>
                </c:pt>
                <c:pt idx="16">
                  <c:v>69.180369403746454</c:v>
                </c:pt>
                <c:pt idx="17">
                  <c:v>60.831958992380578</c:v>
                </c:pt>
                <c:pt idx="18">
                  <c:v>56.396913215423638</c:v>
                </c:pt>
                <c:pt idx="19">
                  <c:v>60.030674841447535</c:v>
                </c:pt>
                <c:pt idx="20">
                  <c:v>64.997906246934235</c:v>
                </c:pt>
                <c:pt idx="21">
                  <c:v>69.123363983213267</c:v>
                </c:pt>
                <c:pt idx="22">
                  <c:v>55.812513834604033</c:v>
                </c:pt>
                <c:pt idx="23">
                  <c:v>49.785103182555986</c:v>
                </c:pt>
                <c:pt idx="24">
                  <c:v>45.469804813878682</c:v>
                </c:pt>
                <c:pt idx="25">
                  <c:v>100.39827067689816</c:v>
                </c:pt>
                <c:pt idx="26">
                  <c:v>95.660293555134785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C7-41C0-999A-460D0F06A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BE'!$G$34:$AG$34</c:f>
              <c:numCache>
                <c:formatCode>0.00</c:formatCode>
                <c:ptCount val="27"/>
                <c:pt idx="0">
                  <c:v>12.394904826418903</c:v>
                </c:pt>
                <c:pt idx="1">
                  <c:v>12.340318272958598</c:v>
                </c:pt>
                <c:pt idx="2">
                  <c:v>12.945646141472555</c:v>
                </c:pt>
                <c:pt idx="3">
                  <c:v>12.123449696748615</c:v>
                </c:pt>
                <c:pt idx="4">
                  <c:v>12.349832426404165</c:v>
                </c:pt>
                <c:pt idx="5">
                  <c:v>13.051175406924528</c:v>
                </c:pt>
                <c:pt idx="6">
                  <c:v>13.468383916699</c:v>
                </c:pt>
                <c:pt idx="7">
                  <c:v>16.496012911598026</c:v>
                </c:pt>
                <c:pt idx="8">
                  <c:v>18.697562092716506</c:v>
                </c:pt>
                <c:pt idx="9">
                  <c:v>15.770710111575516</c:v>
                </c:pt>
                <c:pt idx="10">
                  <c:v>14.666081444952622</c:v>
                </c:pt>
                <c:pt idx="11">
                  <c:v>17.564204243921889</c:v>
                </c:pt>
                <c:pt idx="12">
                  <c:v>18.415908086466136</c:v>
                </c:pt>
                <c:pt idx="13">
                  <c:v>16.77501116842895</c:v>
                </c:pt>
                <c:pt idx="14">
                  <c:v>18.10930850426849</c:v>
                </c:pt>
                <c:pt idx="15">
                  <c:v>19.934973334538928</c:v>
                </c:pt>
                <c:pt idx="16">
                  <c:v>23.983398523366279</c:v>
                </c:pt>
                <c:pt idx="17">
                  <c:v>27.088260616410157</c:v>
                </c:pt>
                <c:pt idx="18">
                  <c:v>29.122106505046357</c:v>
                </c:pt>
                <c:pt idx="19">
                  <c:v>27.353193666044298</c:v>
                </c:pt>
                <c:pt idx="20">
                  <c:v>25.231549767409444</c:v>
                </c:pt>
                <c:pt idx="21">
                  <c:v>23.770882510611735</c:v>
                </c:pt>
                <c:pt idx="22">
                  <c:v>29.273229273927313</c:v>
                </c:pt>
                <c:pt idx="23">
                  <c:v>32.73640103157625</c:v>
                </c:pt>
                <c:pt idx="24">
                  <c:v>35.682356927968485</c:v>
                </c:pt>
                <c:pt idx="25">
                  <c:v>15.372757521330863</c:v>
                </c:pt>
                <c:pt idx="26">
                  <c:v>16.608632697209227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59-4D92-B1C4-6C8953AD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9A-4EB8-8B3E-3751E4AC8840}"/>
            </c:ext>
          </c:extLst>
        </c:ser>
        <c:ser>
          <c:idx val="1"/>
          <c:order val="1"/>
          <c:tx>
            <c:strRef>
              <c:f>'working hours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BE'!$G$30:$AG$30</c:f>
              <c:numCache>
                <c:formatCode>General</c:formatCode>
                <c:ptCount val="27"/>
                <c:pt idx="0" formatCode="#\ ##0_ ;\-#\ ##0\ ">
                  <c:v>1578</c:v>
                </c:pt>
                <c:pt idx="1">
                  <c:v>1575</c:v>
                </c:pt>
                <c:pt idx="2">
                  <c:v>1582</c:v>
                </c:pt>
                <c:pt idx="3">
                  <c:v>1574</c:v>
                </c:pt>
                <c:pt idx="4">
                  <c:v>1575</c:v>
                </c:pt>
                <c:pt idx="5">
                  <c:v>1589</c:v>
                </c:pt>
                <c:pt idx="6">
                  <c:v>1581</c:v>
                </c:pt>
                <c:pt idx="7">
                  <c:v>1594</c:v>
                </c:pt>
                <c:pt idx="8">
                  <c:v>1598</c:v>
                </c:pt>
                <c:pt idx="9">
                  <c:v>1588</c:v>
                </c:pt>
                <c:pt idx="10">
                  <c:v>1578</c:v>
                </c:pt>
                <c:pt idx="11">
                  <c:v>1592</c:v>
                </c:pt>
                <c:pt idx="12">
                  <c:v>1594</c:v>
                </c:pt>
                <c:pt idx="13">
                  <c:v>1582</c:v>
                </c:pt>
                <c:pt idx="14">
                  <c:v>1563</c:v>
                </c:pt>
                <c:pt idx="15">
                  <c:v>1574</c:v>
                </c:pt>
                <c:pt idx="16">
                  <c:v>1590</c:v>
                </c:pt>
                <c:pt idx="17">
                  <c:v>1587</c:v>
                </c:pt>
                <c:pt idx="18">
                  <c:v>1586</c:v>
                </c:pt>
                <c:pt idx="19">
                  <c:v>1582</c:v>
                </c:pt>
                <c:pt idx="20">
                  <c:v>1575</c:v>
                </c:pt>
                <c:pt idx="21">
                  <c:v>1574</c:v>
                </c:pt>
                <c:pt idx="22">
                  <c:v>1578</c:v>
                </c:pt>
                <c:pt idx="23">
                  <c:v>1580</c:v>
                </c:pt>
                <c:pt idx="24">
                  <c:v>1577</c:v>
                </c:pt>
                <c:pt idx="25">
                  <c:v>1443</c:v>
                </c:pt>
                <c:pt idx="26">
                  <c:v>1493.12638580931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9A-4EB8-8B3E-3751E4AC8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710432"/>
        <c:axId val="69177232"/>
      </c:lineChart>
      <c:lineChart>
        <c:grouping val="standard"/>
        <c:varyColors val="0"/>
        <c:ser>
          <c:idx val="6"/>
          <c:order val="2"/>
          <c:tx>
            <c:strRef>
              <c:f>'working hours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BE'!$G$35:$AG$35</c:f>
              <c:numCache>
                <c:formatCode>0.00</c:formatCode>
                <c:ptCount val="27"/>
                <c:pt idx="0">
                  <c:v>8.0678312097126198E-2</c:v>
                </c:pt>
                <c:pt idx="1">
                  <c:v>8.1035187090053015E-2</c:v>
                </c:pt>
                <c:pt idx="2">
                  <c:v>7.7246047750093291E-2</c:v>
                </c:pt>
                <c:pt idx="3">
                  <c:v>8.2484773312351004E-2</c:v>
                </c:pt>
                <c:pt idx="4">
                  <c:v>8.0972758615087112E-2</c:v>
                </c:pt>
                <c:pt idx="5">
                  <c:v>7.6621451234915788E-2</c:v>
                </c:pt>
                <c:pt idx="6">
                  <c:v>7.4247957749417379E-2</c:v>
                </c:pt>
                <c:pt idx="7">
                  <c:v>6.0620709098555527E-2</c:v>
                </c:pt>
                <c:pt idx="8">
                  <c:v>5.3482908362130405E-2</c:v>
                </c:pt>
                <c:pt idx="9">
                  <c:v>6.340868565366703E-2</c:v>
                </c:pt>
                <c:pt idx="10">
                  <c:v>6.8184538845865547E-2</c:v>
                </c:pt>
                <c:pt idx="11">
                  <c:v>5.6933976974564676E-2</c:v>
                </c:pt>
                <c:pt idx="12">
                  <c:v>5.4300879180370187E-2</c:v>
                </c:pt>
                <c:pt idx="13">
                  <c:v>5.9612478940224409E-2</c:v>
                </c:pt>
                <c:pt idx="14">
                  <c:v>5.5220220019129559E-2</c:v>
                </c:pt>
                <c:pt idx="15">
                  <c:v>5.0163096946180527E-2</c:v>
                </c:pt>
                <c:pt idx="16">
                  <c:v>4.1695508625507395E-2</c:v>
                </c:pt>
                <c:pt idx="17">
                  <c:v>3.6916360712883747E-2</c:v>
                </c:pt>
                <c:pt idx="18">
                  <c:v>3.4338175359214393E-2</c:v>
                </c:pt>
                <c:pt idx="19">
                  <c:v>3.6558802317894594E-2</c:v>
                </c:pt>
                <c:pt idx="20">
                  <c:v>3.9632920261269841E-2</c:v>
                </c:pt>
                <c:pt idx="21">
                  <c:v>4.2068274055604905E-2</c:v>
                </c:pt>
                <c:pt idx="22">
                  <c:v>3.4160904854138058E-2</c:v>
                </c:pt>
                <c:pt idx="23">
                  <c:v>3.0547035363949721E-2</c:v>
                </c:pt>
                <c:pt idx="24">
                  <c:v>2.8025054567406719E-2</c:v>
                </c:pt>
                <c:pt idx="25">
                  <c:v>6.5050138116887896E-2</c:v>
                </c:pt>
                <c:pt idx="26">
                  <c:v>6.0209652307382976E-2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D9A-4EB8-8B3E-3751E4AC8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061136"/>
        <c:axId val="1516794544"/>
      </c:lineChart>
      <c:catAx>
        <c:axId val="193571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77232"/>
        <c:crosses val="autoZero"/>
        <c:auto val="1"/>
        <c:lblAlgn val="ctr"/>
        <c:lblOffset val="100"/>
        <c:noMultiLvlLbl val="0"/>
      </c:catAx>
      <c:valAx>
        <c:axId val="6917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5710432"/>
        <c:crosses val="autoZero"/>
        <c:crossBetween val="between"/>
      </c:valAx>
      <c:valAx>
        <c:axId val="15167945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061136"/>
        <c:crosses val="max"/>
        <c:crossBetween val="between"/>
      </c:valAx>
      <c:catAx>
        <c:axId val="1578061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16794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BE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BE'!$B$8:$B$34</c:f>
              <c:numCache>
                <c:formatCode>General</c:formatCode>
                <c:ptCount val="27"/>
                <c:pt idx="0">
                  <c:v>-5.445844101065328E-4</c:v>
                </c:pt>
                <c:pt idx="1">
                  <c:v>-5.14133768444891E-4</c:v>
                </c:pt>
                <c:pt idx="2">
                  <c:v>-6.767712154410882E-4</c:v>
                </c:pt>
                <c:pt idx="3">
                  <c:v>-3.7873939497337639E-4</c:v>
                </c:pt>
                <c:pt idx="4">
                  <c:v>-4.9485218774295014E-4</c:v>
                </c:pt>
                <c:pt idx="5">
                  <c:v>-5.8007568464592263E-4</c:v>
                </c:pt>
                <c:pt idx="6">
                  <c:v>-6.6757779302356601E-4</c:v>
                </c:pt>
                <c:pt idx="7">
                  <c:v>-1.2365644415279903E-3</c:v>
                </c:pt>
                <c:pt idx="8">
                  <c:v>-1.4748357135360574E-3</c:v>
                </c:pt>
                <c:pt idx="9">
                  <c:v>-9.8282832384435914E-4</c:v>
                </c:pt>
                <c:pt idx="10">
                  <c:v>-9.887443217036912E-4</c:v>
                </c:pt>
                <c:pt idx="11">
                  <c:v>-1.3417090029035905E-3</c:v>
                </c:pt>
                <c:pt idx="12">
                  <c:v>-1.3572414013538897E-3</c:v>
                </c:pt>
                <c:pt idx="13">
                  <c:v>-1.096867070007515E-3</c:v>
                </c:pt>
                <c:pt idx="14">
                  <c:v>-1.2368833843288407E-3</c:v>
                </c:pt>
                <c:pt idx="15">
                  <c:v>-1.2593473279298856E-3</c:v>
                </c:pt>
                <c:pt idx="16">
                  <c:v>-1.5284862577465697E-3</c:v>
                </c:pt>
                <c:pt idx="17">
                  <c:v>-1.7331749367429095E-3</c:v>
                </c:pt>
                <c:pt idx="18">
                  <c:v>-1.8143389523625902E-3</c:v>
                </c:pt>
                <c:pt idx="19">
                  <c:v>-1.7070178439303335E-3</c:v>
                </c:pt>
                <c:pt idx="20">
                  <c:v>-1.61512484208369E-3</c:v>
                </c:pt>
                <c:pt idx="21">
                  <c:v>-1.5439471443053215E-3</c:v>
                </c:pt>
                <c:pt idx="22">
                  <c:v>-1.7765889401204354E-3</c:v>
                </c:pt>
                <c:pt idx="23">
                  <c:v>-1.8714483235872797E-3</c:v>
                </c:pt>
                <c:pt idx="24">
                  <c:v>-1.8542272223577433E-3</c:v>
                </c:pt>
                <c:pt idx="25">
                  <c:v>-5.8756618755299861E-4</c:v>
                </c:pt>
                <c:pt idx="26">
                  <c:v>-1.171219228042128E-3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6A-446C-89D7-D02132162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BE'!$G$35:$AG$35</c:f>
              <c:numCache>
                <c:formatCode>0.00</c:formatCode>
                <c:ptCount val="27"/>
                <c:pt idx="0">
                  <c:v>8.0678312097126198E-2</c:v>
                </c:pt>
                <c:pt idx="1">
                  <c:v>8.1035187090053015E-2</c:v>
                </c:pt>
                <c:pt idx="2">
                  <c:v>7.7246047750093291E-2</c:v>
                </c:pt>
                <c:pt idx="3">
                  <c:v>8.2484773312351004E-2</c:v>
                </c:pt>
                <c:pt idx="4">
                  <c:v>8.0972758615087112E-2</c:v>
                </c:pt>
                <c:pt idx="5">
                  <c:v>7.6621451234915788E-2</c:v>
                </c:pt>
                <c:pt idx="6">
                  <c:v>7.4247957749417379E-2</c:v>
                </c:pt>
                <c:pt idx="7">
                  <c:v>6.0620709098555527E-2</c:v>
                </c:pt>
                <c:pt idx="8">
                  <c:v>5.3482908362130405E-2</c:v>
                </c:pt>
                <c:pt idx="9">
                  <c:v>6.340868565366703E-2</c:v>
                </c:pt>
                <c:pt idx="10">
                  <c:v>6.8184538845865547E-2</c:v>
                </c:pt>
                <c:pt idx="11">
                  <c:v>5.6933976974564676E-2</c:v>
                </c:pt>
                <c:pt idx="12">
                  <c:v>5.4300879180370187E-2</c:v>
                </c:pt>
                <c:pt idx="13">
                  <c:v>5.9612478940224409E-2</c:v>
                </c:pt>
                <c:pt idx="14">
                  <c:v>5.5220220019129559E-2</c:v>
                </c:pt>
                <c:pt idx="15">
                  <c:v>5.0163096946180527E-2</c:v>
                </c:pt>
                <c:pt idx="16">
                  <c:v>4.1695508625507395E-2</c:v>
                </c:pt>
                <c:pt idx="17">
                  <c:v>3.6916360712883747E-2</c:v>
                </c:pt>
                <c:pt idx="18">
                  <c:v>3.4338175359214393E-2</c:v>
                </c:pt>
                <c:pt idx="19">
                  <c:v>3.6558802317894594E-2</c:v>
                </c:pt>
                <c:pt idx="20">
                  <c:v>3.9632920261269841E-2</c:v>
                </c:pt>
                <c:pt idx="21">
                  <c:v>4.2068274055604905E-2</c:v>
                </c:pt>
                <c:pt idx="22">
                  <c:v>3.4160904854138058E-2</c:v>
                </c:pt>
                <c:pt idx="23">
                  <c:v>3.0547035363949721E-2</c:v>
                </c:pt>
                <c:pt idx="24">
                  <c:v>2.8025054567406719E-2</c:v>
                </c:pt>
                <c:pt idx="25">
                  <c:v>6.5050138116887896E-2</c:v>
                </c:pt>
                <c:pt idx="26">
                  <c:v>6.0209652307382976E-2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10-45F7-A67E-40E20F6FF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BE'!$G$33:$AG$33</c:f>
              <c:numCache>
                <c:formatCode>#\ ##0_ ;\-#\ ##0\ </c:formatCode>
                <c:ptCount val="27"/>
                <c:pt idx="0">
                  <c:v>138.48294689933982</c:v>
                </c:pt>
                <c:pt idx="1">
                  <c:v>138.88499088739377</c:v>
                </c:pt>
                <c:pt idx="2">
                  <c:v>132.43318789660589</c:v>
                </c:pt>
                <c:pt idx="3">
                  <c:v>141.50286493047929</c:v>
                </c:pt>
                <c:pt idx="4">
                  <c:v>138.76856862978275</c:v>
                </c:pt>
                <c:pt idx="5">
                  <c:v>131.85435829661651</c:v>
                </c:pt>
                <c:pt idx="6">
                  <c:v>126.80071535835168</c:v>
                </c:pt>
                <c:pt idx="7">
                  <c:v>102.86516984036371</c:v>
                </c:pt>
                <c:pt idx="8">
                  <c:v>90.294922635568128</c:v>
                </c:pt>
                <c:pt idx="9">
                  <c:v>107.5100647162194</c:v>
                </c:pt>
                <c:pt idx="10">
                  <c:v>115.46835911641756</c:v>
                </c:pt>
                <c:pt idx="11">
                  <c:v>96.110865125571763</c:v>
                </c:pt>
                <c:pt idx="12">
                  <c:v>91.525517480118879</c:v>
                </c:pt>
                <c:pt idx="13">
                  <c:v>100.28519048950716</c:v>
                </c:pt>
                <c:pt idx="14">
                  <c:v>91.353779704776343</c:v>
                </c:pt>
                <c:pt idx="15">
                  <c:v>83.126602408723556</c:v>
                </c:pt>
                <c:pt idx="16">
                  <c:v>69.180369403746454</c:v>
                </c:pt>
                <c:pt idx="17">
                  <c:v>60.831958992380578</c:v>
                </c:pt>
                <c:pt idx="18">
                  <c:v>56.396913215423638</c:v>
                </c:pt>
                <c:pt idx="19">
                  <c:v>60.030674841447535</c:v>
                </c:pt>
                <c:pt idx="20">
                  <c:v>64.997906246934235</c:v>
                </c:pt>
                <c:pt idx="21">
                  <c:v>69.123363983213267</c:v>
                </c:pt>
                <c:pt idx="22">
                  <c:v>55.812513834604033</c:v>
                </c:pt>
                <c:pt idx="23">
                  <c:v>49.785103182555986</c:v>
                </c:pt>
                <c:pt idx="24">
                  <c:v>45.469804813878682</c:v>
                </c:pt>
                <c:pt idx="25">
                  <c:v>100.39827067689816</c:v>
                </c:pt>
                <c:pt idx="26">
                  <c:v>95.660293555134785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6F-4A6F-9506-01DD3B616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BE'!$G$34:$AG$34</c:f>
              <c:numCache>
                <c:formatCode>0.00</c:formatCode>
                <c:ptCount val="27"/>
                <c:pt idx="0">
                  <c:v>12.394904826418903</c:v>
                </c:pt>
                <c:pt idx="1">
                  <c:v>12.340318272958598</c:v>
                </c:pt>
                <c:pt idx="2">
                  <c:v>12.945646141472555</c:v>
                </c:pt>
                <c:pt idx="3">
                  <c:v>12.123449696748615</c:v>
                </c:pt>
                <c:pt idx="4">
                  <c:v>12.349832426404165</c:v>
                </c:pt>
                <c:pt idx="5">
                  <c:v>13.051175406924528</c:v>
                </c:pt>
                <c:pt idx="6">
                  <c:v>13.468383916699</c:v>
                </c:pt>
                <c:pt idx="7">
                  <c:v>16.496012911598026</c:v>
                </c:pt>
                <c:pt idx="8">
                  <c:v>18.697562092716506</c:v>
                </c:pt>
                <c:pt idx="9">
                  <c:v>15.770710111575516</c:v>
                </c:pt>
                <c:pt idx="10">
                  <c:v>14.666081444952622</c:v>
                </c:pt>
                <c:pt idx="11">
                  <c:v>17.564204243921889</c:v>
                </c:pt>
                <c:pt idx="12">
                  <c:v>18.415908086466136</c:v>
                </c:pt>
                <c:pt idx="13">
                  <c:v>16.77501116842895</c:v>
                </c:pt>
                <c:pt idx="14">
                  <c:v>18.10930850426849</c:v>
                </c:pt>
                <c:pt idx="15">
                  <c:v>19.934973334538928</c:v>
                </c:pt>
                <c:pt idx="16">
                  <c:v>23.983398523366279</c:v>
                </c:pt>
                <c:pt idx="17">
                  <c:v>27.088260616410157</c:v>
                </c:pt>
                <c:pt idx="18">
                  <c:v>29.122106505046357</c:v>
                </c:pt>
                <c:pt idx="19">
                  <c:v>27.353193666044298</c:v>
                </c:pt>
                <c:pt idx="20">
                  <c:v>25.231549767409444</c:v>
                </c:pt>
                <c:pt idx="21">
                  <c:v>23.770882510611735</c:v>
                </c:pt>
                <c:pt idx="22">
                  <c:v>29.273229273927313</c:v>
                </c:pt>
                <c:pt idx="23">
                  <c:v>32.73640103157625</c:v>
                </c:pt>
                <c:pt idx="24">
                  <c:v>35.682356927968485</c:v>
                </c:pt>
                <c:pt idx="25">
                  <c:v>15.372757521330863</c:v>
                </c:pt>
                <c:pt idx="26">
                  <c:v>16.608632697209227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11-4341-B05D-7A9EDE5B0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BE'!$A$29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4A-4FF7-B2ED-D237661A121C}"/>
            </c:ext>
          </c:extLst>
        </c:ser>
        <c:ser>
          <c:idx val="1"/>
          <c:order val="1"/>
          <c:tx>
            <c:strRef>
              <c:f>'working hours 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BE'!$G$30:$AG$30</c:f>
              <c:numCache>
                <c:formatCode>General</c:formatCode>
                <c:ptCount val="27"/>
                <c:pt idx="0" formatCode="#\ ##0_ ;\-#\ ##0\ ">
                  <c:v>1578</c:v>
                </c:pt>
                <c:pt idx="1">
                  <c:v>1575</c:v>
                </c:pt>
                <c:pt idx="2">
                  <c:v>1582</c:v>
                </c:pt>
                <c:pt idx="3">
                  <c:v>1574</c:v>
                </c:pt>
                <c:pt idx="4">
                  <c:v>1575</c:v>
                </c:pt>
                <c:pt idx="5">
                  <c:v>1589</c:v>
                </c:pt>
                <c:pt idx="6">
                  <c:v>1581</c:v>
                </c:pt>
                <c:pt idx="7">
                  <c:v>1594</c:v>
                </c:pt>
                <c:pt idx="8">
                  <c:v>1598</c:v>
                </c:pt>
                <c:pt idx="9">
                  <c:v>1588</c:v>
                </c:pt>
                <c:pt idx="10">
                  <c:v>1578</c:v>
                </c:pt>
                <c:pt idx="11">
                  <c:v>1592</c:v>
                </c:pt>
                <c:pt idx="12">
                  <c:v>1594</c:v>
                </c:pt>
                <c:pt idx="13">
                  <c:v>1582</c:v>
                </c:pt>
                <c:pt idx="14">
                  <c:v>1563</c:v>
                </c:pt>
                <c:pt idx="15">
                  <c:v>1574</c:v>
                </c:pt>
                <c:pt idx="16">
                  <c:v>1590</c:v>
                </c:pt>
                <c:pt idx="17">
                  <c:v>1587</c:v>
                </c:pt>
                <c:pt idx="18">
                  <c:v>1586</c:v>
                </c:pt>
                <c:pt idx="19">
                  <c:v>1582</c:v>
                </c:pt>
                <c:pt idx="20">
                  <c:v>1575</c:v>
                </c:pt>
                <c:pt idx="21">
                  <c:v>1574</c:v>
                </c:pt>
                <c:pt idx="22">
                  <c:v>1578</c:v>
                </c:pt>
                <c:pt idx="23">
                  <c:v>1580</c:v>
                </c:pt>
                <c:pt idx="24">
                  <c:v>1577</c:v>
                </c:pt>
                <c:pt idx="25">
                  <c:v>1443</c:v>
                </c:pt>
                <c:pt idx="26">
                  <c:v>1493.12638580931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4A-4FF7-B2ED-D237661A1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710432"/>
        <c:axId val="69177232"/>
      </c:lineChart>
      <c:lineChart>
        <c:grouping val="standard"/>
        <c:varyColors val="0"/>
        <c:ser>
          <c:idx val="6"/>
          <c:order val="2"/>
          <c:tx>
            <c:strRef>
              <c:f>'working hours 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BE'!$G$4:$AG$4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BE'!$G$35:$AG$35</c:f>
              <c:numCache>
                <c:formatCode>0.00</c:formatCode>
                <c:ptCount val="27"/>
                <c:pt idx="0">
                  <c:v>8.0678312097126198E-2</c:v>
                </c:pt>
                <c:pt idx="1">
                  <c:v>8.1035187090053015E-2</c:v>
                </c:pt>
                <c:pt idx="2">
                  <c:v>7.7246047750093291E-2</c:v>
                </c:pt>
                <c:pt idx="3">
                  <c:v>8.2484773312351004E-2</c:v>
                </c:pt>
                <c:pt idx="4">
                  <c:v>8.0972758615087112E-2</c:v>
                </c:pt>
                <c:pt idx="5">
                  <c:v>7.6621451234915788E-2</c:v>
                </c:pt>
                <c:pt idx="6">
                  <c:v>7.4247957749417379E-2</c:v>
                </c:pt>
                <c:pt idx="7">
                  <c:v>6.0620709098555527E-2</c:v>
                </c:pt>
                <c:pt idx="8">
                  <c:v>5.3482908362130405E-2</c:v>
                </c:pt>
                <c:pt idx="9">
                  <c:v>6.340868565366703E-2</c:v>
                </c:pt>
                <c:pt idx="10">
                  <c:v>6.8184538845865547E-2</c:v>
                </c:pt>
                <c:pt idx="11">
                  <c:v>5.6933976974564676E-2</c:v>
                </c:pt>
                <c:pt idx="12">
                  <c:v>5.4300879180370187E-2</c:v>
                </c:pt>
                <c:pt idx="13">
                  <c:v>5.9612478940224409E-2</c:v>
                </c:pt>
                <c:pt idx="14">
                  <c:v>5.5220220019129559E-2</c:v>
                </c:pt>
                <c:pt idx="15">
                  <c:v>5.0163096946180527E-2</c:v>
                </c:pt>
                <c:pt idx="16">
                  <c:v>4.1695508625507395E-2</c:v>
                </c:pt>
                <c:pt idx="17">
                  <c:v>3.6916360712883747E-2</c:v>
                </c:pt>
                <c:pt idx="18">
                  <c:v>3.4338175359214393E-2</c:v>
                </c:pt>
                <c:pt idx="19">
                  <c:v>3.6558802317894594E-2</c:v>
                </c:pt>
                <c:pt idx="20">
                  <c:v>3.9632920261269841E-2</c:v>
                </c:pt>
                <c:pt idx="21">
                  <c:v>4.2068274055604905E-2</c:v>
                </c:pt>
                <c:pt idx="22">
                  <c:v>3.4160904854138058E-2</c:v>
                </c:pt>
                <c:pt idx="23">
                  <c:v>3.0547035363949721E-2</c:v>
                </c:pt>
                <c:pt idx="24">
                  <c:v>2.8025054567406719E-2</c:v>
                </c:pt>
                <c:pt idx="25">
                  <c:v>6.5050138116887896E-2</c:v>
                </c:pt>
                <c:pt idx="26">
                  <c:v>6.0209652307382976E-2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4A-4FF7-B2ED-D237661A1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061136"/>
        <c:axId val="1516794544"/>
      </c:lineChart>
      <c:catAx>
        <c:axId val="193571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9177232"/>
        <c:crosses val="autoZero"/>
        <c:auto val="1"/>
        <c:lblAlgn val="ctr"/>
        <c:lblOffset val="100"/>
        <c:noMultiLvlLbl val="0"/>
      </c:catAx>
      <c:valAx>
        <c:axId val="6917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5710432"/>
        <c:crosses val="autoZero"/>
        <c:crossBetween val="between"/>
      </c:valAx>
      <c:valAx>
        <c:axId val="15167945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78061136"/>
        <c:crosses val="max"/>
        <c:crossBetween val="between"/>
      </c:valAx>
      <c:catAx>
        <c:axId val="1578061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16794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IT'!$G$35:$AG$35</c:f>
              <c:numCache>
                <c:formatCode>0.00</c:formatCode>
                <c:ptCount val="27"/>
                <c:pt idx="0">
                  <c:v>8.1397285858881119E-2</c:v>
                </c:pt>
                <c:pt idx="1">
                  <c:v>8.8871196096852761E-2</c:v>
                </c:pt>
                <c:pt idx="2">
                  <c:v>8.4848341207080638E-2</c:v>
                </c:pt>
                <c:pt idx="3">
                  <c:v>9.1866436536617052E-2</c:v>
                </c:pt>
                <c:pt idx="4">
                  <c:v>9.1104151533745209E-2</c:v>
                </c:pt>
                <c:pt idx="5">
                  <c:v>7.516361921029506E-2</c:v>
                </c:pt>
                <c:pt idx="6">
                  <c:v>7.6003765236983253E-2</c:v>
                </c:pt>
                <c:pt idx="7">
                  <c:v>7.6219862637526933E-2</c:v>
                </c:pt>
                <c:pt idx="8">
                  <c:v>7.5108368605692755E-2</c:v>
                </c:pt>
                <c:pt idx="9">
                  <c:v>7.0238412476609391E-2</c:v>
                </c:pt>
                <c:pt idx="10">
                  <c:v>6.946196558697898E-2</c:v>
                </c:pt>
                <c:pt idx="11">
                  <c:v>7.3329979346599461E-2</c:v>
                </c:pt>
                <c:pt idx="12">
                  <c:v>7.8417372593375875E-2</c:v>
                </c:pt>
                <c:pt idx="13">
                  <c:v>7.3836951197525036E-2</c:v>
                </c:pt>
                <c:pt idx="14">
                  <c:v>7.3047386706360365E-2</c:v>
                </c:pt>
                <c:pt idx="15">
                  <c:v>7.2217413815772805E-2</c:v>
                </c:pt>
                <c:pt idx="16">
                  <c:v>6.8358831075739312E-2</c:v>
                </c:pt>
                <c:pt idx="17">
                  <c:v>5.2049021467009862E-2</c:v>
                </c:pt>
                <c:pt idx="18">
                  <c:v>4.6701918499353373E-2</c:v>
                </c:pt>
                <c:pt idx="19">
                  <c:v>4.5230169141464896E-2</c:v>
                </c:pt>
                <c:pt idx="20">
                  <c:v>4.7257434572234316E-2</c:v>
                </c:pt>
                <c:pt idx="21">
                  <c:v>4.7821507343370442E-2</c:v>
                </c:pt>
                <c:pt idx="22">
                  <c:v>5.2262720136100053E-2</c:v>
                </c:pt>
                <c:pt idx="23">
                  <c:v>5.4985713541281601E-2</c:v>
                </c:pt>
                <c:pt idx="24">
                  <c:v>5.4072004869258762E-2</c:v>
                </c:pt>
                <c:pt idx="25">
                  <c:v>6.6099136670844565E-3</c:v>
                </c:pt>
                <c:pt idx="26">
                  <c:v>5.0172450254582036E-2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C5-4DD3-9CC9-67B8B28E3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IT'!$G$33:$AG$33</c:f>
              <c:numCache>
                <c:formatCode>#\ ##0_ ;\-#\ ##0\ </c:formatCode>
                <c:ptCount val="27"/>
                <c:pt idx="0">
                  <c:v>139.71705310066022</c:v>
                </c:pt>
                <c:pt idx="1">
                  <c:v>152.31500911260628</c:v>
                </c:pt>
                <c:pt idx="2">
                  <c:v>145.4668121033942</c:v>
                </c:pt>
                <c:pt idx="3">
                  <c:v>157.59713506952062</c:v>
                </c:pt>
                <c:pt idx="4">
                  <c:v>156.13143137021734</c:v>
                </c:pt>
                <c:pt idx="5">
                  <c:v>129.34564170338354</c:v>
                </c:pt>
                <c:pt idx="6">
                  <c:v>129.79928464164823</c:v>
                </c:pt>
                <c:pt idx="7">
                  <c:v>129.33483015963634</c:v>
                </c:pt>
                <c:pt idx="8">
                  <c:v>126.80507736443178</c:v>
                </c:pt>
                <c:pt idx="9">
                  <c:v>119.08993528378051</c:v>
                </c:pt>
                <c:pt idx="10">
                  <c:v>117.63164088358235</c:v>
                </c:pt>
                <c:pt idx="11">
                  <c:v>123.78913487442833</c:v>
                </c:pt>
                <c:pt idx="12">
                  <c:v>132.17448251988117</c:v>
                </c:pt>
                <c:pt idx="13">
                  <c:v>124.21480951049284</c:v>
                </c:pt>
                <c:pt idx="14">
                  <c:v>120.8462202952237</c:v>
                </c:pt>
                <c:pt idx="15">
                  <c:v>119.6733975912764</c:v>
                </c:pt>
                <c:pt idx="16">
                  <c:v>113.41963059625346</c:v>
                </c:pt>
                <c:pt idx="17">
                  <c:v>85.768041007619331</c:v>
                </c:pt>
                <c:pt idx="18">
                  <c:v>76.703086784576271</c:v>
                </c:pt>
                <c:pt idx="19">
                  <c:v>74.269325158552419</c:v>
                </c:pt>
                <c:pt idx="20">
                  <c:v>77.502093753065765</c:v>
                </c:pt>
                <c:pt idx="21">
                  <c:v>78.576636016786779</c:v>
                </c:pt>
                <c:pt idx="22">
                  <c:v>85.387486165396012</c:v>
                </c:pt>
                <c:pt idx="23">
                  <c:v>89.614896817444105</c:v>
                </c:pt>
                <c:pt idx="24">
                  <c:v>87.730195186121364</c:v>
                </c:pt>
                <c:pt idx="25">
                  <c:v>10.201729323101745</c:v>
                </c:pt>
                <c:pt idx="26">
                  <c:v>79.713320635555192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04-4D8A-8F8C-7CF917BCB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IT'!$G$34:$AG$34</c:f>
              <c:numCache>
                <c:formatCode>0.00</c:formatCode>
                <c:ptCount val="27"/>
                <c:pt idx="0">
                  <c:v>12.285421920992611</c:v>
                </c:pt>
                <c:pt idx="1">
                  <c:v>11.252239689788686</c:v>
                </c:pt>
                <c:pt idx="2">
                  <c:v>11.785734237978827</c:v>
                </c:pt>
                <c:pt idx="3">
                  <c:v>10.885368342347858</c:v>
                </c:pt>
                <c:pt idx="4">
                  <c:v>10.976448198736559</c:v>
                </c:pt>
                <c:pt idx="5">
                  <c:v>13.304308793356126</c:v>
                </c:pt>
                <c:pt idx="6">
                  <c:v>13.15724289292713</c:v>
                </c:pt>
                <c:pt idx="7">
                  <c:v>13.119939677084236</c:v>
                </c:pt>
                <c:pt idx="8">
                  <c:v>13.314095600316449</c:v>
                </c:pt>
                <c:pt idx="9">
                  <c:v>14.237223831518364</c:v>
                </c:pt>
                <c:pt idx="10">
                  <c:v>14.396367732321348</c:v>
                </c:pt>
                <c:pt idx="11">
                  <c:v>13.636987340108574</c:v>
                </c:pt>
                <c:pt idx="12">
                  <c:v>12.752276274102973</c:v>
                </c:pt>
                <c:pt idx="13">
                  <c:v>13.543354428663346</c:v>
                </c:pt>
                <c:pt idx="14">
                  <c:v>13.689743673101562</c:v>
                </c:pt>
                <c:pt idx="15">
                  <c:v>13.84707575586974</c:v>
                </c:pt>
                <c:pt idx="16">
                  <c:v>14.628687826625256</c:v>
                </c:pt>
                <c:pt idx="17">
                  <c:v>19.212657064721729</c:v>
                </c:pt>
                <c:pt idx="18">
                  <c:v>21.412396580963708</c:v>
                </c:pt>
                <c:pt idx="19">
                  <c:v>22.109136865536215</c:v>
                </c:pt>
                <c:pt idx="20">
                  <c:v>21.160691625599604</c:v>
                </c:pt>
                <c:pt idx="21">
                  <c:v>20.911093262279429</c:v>
                </c:pt>
                <c:pt idx="22">
                  <c:v>19.134097831032296</c:v>
                </c:pt>
                <c:pt idx="23">
                  <c:v>18.186542205171719</c:v>
                </c:pt>
                <c:pt idx="24">
                  <c:v>18.493858373069575</c:v>
                </c:pt>
                <c:pt idx="25">
                  <c:v>151.2879063730777</c:v>
                </c:pt>
                <c:pt idx="26">
                  <c:v>19.931256993147834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AE-4E1F-BF8D-A1BFDD887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relarív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24-4D15-A69E-CCF594079D33}"/>
            </c:ext>
          </c:extLst>
        </c:ser>
        <c:ser>
          <c:idx val="1"/>
          <c:order val="1"/>
          <c:tx>
            <c:strRef>
              <c:f>'working hours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IT'!$G$30:$AG$30</c:f>
              <c:numCache>
                <c:formatCode>General</c:formatCode>
                <c:ptCount val="27"/>
                <c:pt idx="0">
                  <c:v>1856.2</c:v>
                </c:pt>
                <c:pt idx="1">
                  <c:v>1866.2</c:v>
                </c:pt>
                <c:pt idx="2">
                  <c:v>1859.9</c:v>
                </c:pt>
                <c:pt idx="3">
                  <c:v>1873.1</c:v>
                </c:pt>
                <c:pt idx="4">
                  <c:v>1869.9</c:v>
                </c:pt>
                <c:pt idx="5">
                  <c:v>1850.2</c:v>
                </c:pt>
                <c:pt idx="6">
                  <c:v>1837.6</c:v>
                </c:pt>
                <c:pt idx="7">
                  <c:v>1826.2</c:v>
                </c:pt>
                <c:pt idx="8">
                  <c:v>1815.1</c:v>
                </c:pt>
                <c:pt idx="9">
                  <c:v>1814.6</c:v>
                </c:pt>
                <c:pt idx="10">
                  <c:v>1811.1</c:v>
                </c:pt>
                <c:pt idx="11">
                  <c:v>1811.9</c:v>
                </c:pt>
                <c:pt idx="12">
                  <c:v>1817.7</c:v>
                </c:pt>
                <c:pt idx="13">
                  <c:v>1806.5</c:v>
                </c:pt>
                <c:pt idx="14">
                  <c:v>1775.2</c:v>
                </c:pt>
                <c:pt idx="15">
                  <c:v>1776.8</c:v>
                </c:pt>
                <c:pt idx="16">
                  <c:v>1772.6</c:v>
                </c:pt>
                <c:pt idx="17">
                  <c:v>1733.6</c:v>
                </c:pt>
                <c:pt idx="18">
                  <c:v>1719.1</c:v>
                </c:pt>
                <c:pt idx="19">
                  <c:v>1716.3</c:v>
                </c:pt>
                <c:pt idx="20">
                  <c:v>1717.5</c:v>
                </c:pt>
                <c:pt idx="21">
                  <c:v>1721.7</c:v>
                </c:pt>
                <c:pt idx="22">
                  <c:v>1719.2</c:v>
                </c:pt>
                <c:pt idx="23">
                  <c:v>1719.4</c:v>
                </c:pt>
                <c:pt idx="24">
                  <c:v>1710.2</c:v>
                </c:pt>
                <c:pt idx="25">
                  <c:v>1553.6</c:v>
                </c:pt>
                <c:pt idx="26">
                  <c:v>1668.5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24-4D15-A69E-CCF594079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47296"/>
        <c:axId val="28335328"/>
      </c:lineChart>
      <c:lineChart>
        <c:grouping val="standard"/>
        <c:varyColors val="0"/>
        <c:ser>
          <c:idx val="6"/>
          <c:order val="2"/>
          <c:tx>
            <c:strRef>
              <c:f>'working hours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IT'!$G$35:$AG$35</c:f>
              <c:numCache>
                <c:formatCode>0.00</c:formatCode>
                <c:ptCount val="27"/>
                <c:pt idx="0">
                  <c:v>8.1397285858881119E-2</c:v>
                </c:pt>
                <c:pt idx="1">
                  <c:v>8.8871196096852761E-2</c:v>
                </c:pt>
                <c:pt idx="2">
                  <c:v>8.4848341207080638E-2</c:v>
                </c:pt>
                <c:pt idx="3">
                  <c:v>9.1866436536617052E-2</c:v>
                </c:pt>
                <c:pt idx="4">
                  <c:v>9.1104151533745209E-2</c:v>
                </c:pt>
                <c:pt idx="5">
                  <c:v>7.516361921029506E-2</c:v>
                </c:pt>
                <c:pt idx="6">
                  <c:v>7.6003765236983253E-2</c:v>
                </c:pt>
                <c:pt idx="7">
                  <c:v>7.6219862637526933E-2</c:v>
                </c:pt>
                <c:pt idx="8">
                  <c:v>7.5108368605692755E-2</c:v>
                </c:pt>
                <c:pt idx="9">
                  <c:v>7.0238412476609391E-2</c:v>
                </c:pt>
                <c:pt idx="10">
                  <c:v>6.946196558697898E-2</c:v>
                </c:pt>
                <c:pt idx="11">
                  <c:v>7.3329979346599461E-2</c:v>
                </c:pt>
                <c:pt idx="12">
                  <c:v>7.8417372593375875E-2</c:v>
                </c:pt>
                <c:pt idx="13">
                  <c:v>7.3836951197525036E-2</c:v>
                </c:pt>
                <c:pt idx="14">
                  <c:v>7.3047386706360365E-2</c:v>
                </c:pt>
                <c:pt idx="15">
                  <c:v>7.2217413815772805E-2</c:v>
                </c:pt>
                <c:pt idx="16">
                  <c:v>6.8358831075739312E-2</c:v>
                </c:pt>
                <c:pt idx="17">
                  <c:v>5.2049021467009862E-2</c:v>
                </c:pt>
                <c:pt idx="18">
                  <c:v>4.6701918499353373E-2</c:v>
                </c:pt>
                <c:pt idx="19">
                  <c:v>4.5230169141464896E-2</c:v>
                </c:pt>
                <c:pt idx="20">
                  <c:v>4.7257434572234316E-2</c:v>
                </c:pt>
                <c:pt idx="21">
                  <c:v>4.7821507343370442E-2</c:v>
                </c:pt>
                <c:pt idx="22">
                  <c:v>5.2262720136100053E-2</c:v>
                </c:pt>
                <c:pt idx="23">
                  <c:v>5.4985713541281601E-2</c:v>
                </c:pt>
                <c:pt idx="24">
                  <c:v>5.4072004869258762E-2</c:v>
                </c:pt>
                <c:pt idx="25">
                  <c:v>6.6099136670844565E-3</c:v>
                </c:pt>
                <c:pt idx="26">
                  <c:v>5.0172450254582036E-2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24-4D15-A69E-CCF594079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1024"/>
        <c:axId val="28310848"/>
      </c:lineChart>
      <c:catAx>
        <c:axId val="3344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35328"/>
        <c:crosses val="autoZero"/>
        <c:auto val="1"/>
        <c:lblAlgn val="ctr"/>
        <c:lblOffset val="100"/>
        <c:noMultiLvlLbl val="0"/>
      </c:catAx>
      <c:valAx>
        <c:axId val="2833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47296"/>
        <c:crosses val="autoZero"/>
        <c:crossBetween val="between"/>
      </c:valAx>
      <c:valAx>
        <c:axId val="28310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541024"/>
        <c:crosses val="max"/>
        <c:crossBetween val="between"/>
      </c:valAx>
      <c:catAx>
        <c:axId val="33541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1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IT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IT'!$B$8:$B$34</c:f>
              <c:numCache>
                <c:formatCode>General</c:formatCode>
                <c:ptCount val="27"/>
                <c:pt idx="0">
                  <c:v>-1.3565285033474289E-3</c:v>
                </c:pt>
                <c:pt idx="1">
                  <c:v>-1.0379149898200463E-3</c:v>
                </c:pt>
                <c:pt idx="2">
                  <c:v>-1.1835268219914652E-3</c:v>
                </c:pt>
                <c:pt idx="3">
                  <c:v>-8.2069891887934232E-4</c:v>
                </c:pt>
                <c:pt idx="4">
                  <c:v>-9.1136727221471925E-4</c:v>
                </c:pt>
                <c:pt idx="5">
                  <c:v>-1.3652939621082577E-3</c:v>
                </c:pt>
                <c:pt idx="6">
                  <c:v>-1.3157956105436519E-3</c:v>
                </c:pt>
                <c:pt idx="7">
                  <c:v>-1.3456105361601134E-3</c:v>
                </c:pt>
                <c:pt idx="8">
                  <c:v>-1.3762844876283042E-3</c:v>
                </c:pt>
                <c:pt idx="9">
                  <c:v>-1.3501590490015425E-3</c:v>
                </c:pt>
                <c:pt idx="10">
                  <c:v>-1.6161836517979561E-3</c:v>
                </c:pt>
                <c:pt idx="11">
                  <c:v>-1.4104445798116261E-3</c:v>
                </c:pt>
                <c:pt idx="12">
                  <c:v>-1.1222762961299176E-3</c:v>
                </c:pt>
                <c:pt idx="13">
                  <c:v>-1.1848632750860039E-3</c:v>
                </c:pt>
                <c:pt idx="14">
                  <c:v>-1.1886226118254378E-3</c:v>
                </c:pt>
                <c:pt idx="15">
                  <c:v>-1.0010045483238306E-3</c:v>
                </c:pt>
                <c:pt idx="16">
                  <c:v>-1.1561583463475522E-3</c:v>
                </c:pt>
                <c:pt idx="17">
                  <c:v>-1.7557028273294112E-3</c:v>
                </c:pt>
                <c:pt idx="18">
                  <c:v>-1.9030287713882738E-3</c:v>
                </c:pt>
                <c:pt idx="19">
                  <c:v>-1.8676020178622771E-3</c:v>
                </c:pt>
                <c:pt idx="20">
                  <c:v>-1.8082203492493509E-3</c:v>
                </c:pt>
                <c:pt idx="21">
                  <c:v>-1.7903991285828369E-3</c:v>
                </c:pt>
                <c:pt idx="22">
                  <c:v>-1.7191605088005407E-3</c:v>
                </c:pt>
                <c:pt idx="23">
                  <c:v>-1.6673516279307882E-3</c:v>
                </c:pt>
                <c:pt idx="24">
                  <c:v>-1.5924631718762516E-3</c:v>
                </c:pt>
                <c:pt idx="25">
                  <c:v>-2.1376526334639795E-3</c:v>
                </c:pt>
                <c:pt idx="26">
                  <c:v>-1.9847031528743564E-3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CE-4F3E-A9E5-64104550B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IT'!$G$35:$AG$35</c:f>
              <c:numCache>
                <c:formatCode>0.00</c:formatCode>
                <c:ptCount val="27"/>
                <c:pt idx="0">
                  <c:v>8.1397285858881119E-2</c:v>
                </c:pt>
                <c:pt idx="1">
                  <c:v>8.8871196096852761E-2</c:v>
                </c:pt>
                <c:pt idx="2">
                  <c:v>8.4848341207080638E-2</c:v>
                </c:pt>
                <c:pt idx="3">
                  <c:v>9.1866436536617052E-2</c:v>
                </c:pt>
                <c:pt idx="4">
                  <c:v>9.1104151533745209E-2</c:v>
                </c:pt>
                <c:pt idx="5">
                  <c:v>7.516361921029506E-2</c:v>
                </c:pt>
                <c:pt idx="6">
                  <c:v>7.6003765236983253E-2</c:v>
                </c:pt>
                <c:pt idx="7">
                  <c:v>7.6219862637526933E-2</c:v>
                </c:pt>
                <c:pt idx="8">
                  <c:v>7.5108368605692755E-2</c:v>
                </c:pt>
                <c:pt idx="9">
                  <c:v>7.0238412476609391E-2</c:v>
                </c:pt>
                <c:pt idx="10">
                  <c:v>6.946196558697898E-2</c:v>
                </c:pt>
                <c:pt idx="11">
                  <c:v>7.3329979346599461E-2</c:v>
                </c:pt>
                <c:pt idx="12">
                  <c:v>7.8417372593375875E-2</c:v>
                </c:pt>
                <c:pt idx="13">
                  <c:v>7.3836951197525036E-2</c:v>
                </c:pt>
                <c:pt idx="14">
                  <c:v>7.3047386706360365E-2</c:v>
                </c:pt>
                <c:pt idx="15">
                  <c:v>7.2217413815772805E-2</c:v>
                </c:pt>
                <c:pt idx="16">
                  <c:v>6.8358831075739312E-2</c:v>
                </c:pt>
                <c:pt idx="17">
                  <c:v>5.2049021467009862E-2</c:v>
                </c:pt>
                <c:pt idx="18">
                  <c:v>4.6701918499353373E-2</c:v>
                </c:pt>
                <c:pt idx="19">
                  <c:v>4.5230169141464896E-2</c:v>
                </c:pt>
                <c:pt idx="20">
                  <c:v>4.7257434572234316E-2</c:v>
                </c:pt>
                <c:pt idx="21">
                  <c:v>4.7821507343370442E-2</c:v>
                </c:pt>
                <c:pt idx="22">
                  <c:v>5.2262720136100053E-2</c:v>
                </c:pt>
                <c:pt idx="23">
                  <c:v>5.4985713541281601E-2</c:v>
                </c:pt>
                <c:pt idx="24">
                  <c:v>5.4072004869258762E-2</c:v>
                </c:pt>
                <c:pt idx="25">
                  <c:v>6.6099136670844565E-3</c:v>
                </c:pt>
                <c:pt idx="26">
                  <c:v>5.0172450254582036E-2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03-411E-9C95-B6FB4C661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IT'!$G$33:$AG$33</c:f>
              <c:numCache>
                <c:formatCode>#\ ##0_ ;\-#\ ##0\ </c:formatCode>
                <c:ptCount val="27"/>
                <c:pt idx="0">
                  <c:v>139.71705310066022</c:v>
                </c:pt>
                <c:pt idx="1">
                  <c:v>152.31500911260628</c:v>
                </c:pt>
                <c:pt idx="2">
                  <c:v>145.4668121033942</c:v>
                </c:pt>
                <c:pt idx="3">
                  <c:v>157.59713506952062</c:v>
                </c:pt>
                <c:pt idx="4">
                  <c:v>156.13143137021734</c:v>
                </c:pt>
                <c:pt idx="5">
                  <c:v>129.34564170338354</c:v>
                </c:pt>
                <c:pt idx="6">
                  <c:v>129.79928464164823</c:v>
                </c:pt>
                <c:pt idx="7">
                  <c:v>129.33483015963634</c:v>
                </c:pt>
                <c:pt idx="8">
                  <c:v>126.80507736443178</c:v>
                </c:pt>
                <c:pt idx="9">
                  <c:v>119.08993528378051</c:v>
                </c:pt>
                <c:pt idx="10">
                  <c:v>117.63164088358235</c:v>
                </c:pt>
                <c:pt idx="11">
                  <c:v>123.78913487442833</c:v>
                </c:pt>
                <c:pt idx="12">
                  <c:v>132.17448251988117</c:v>
                </c:pt>
                <c:pt idx="13">
                  <c:v>124.21480951049284</c:v>
                </c:pt>
                <c:pt idx="14">
                  <c:v>120.8462202952237</c:v>
                </c:pt>
                <c:pt idx="15">
                  <c:v>119.6733975912764</c:v>
                </c:pt>
                <c:pt idx="16">
                  <c:v>113.41963059625346</c:v>
                </c:pt>
                <c:pt idx="17">
                  <c:v>85.768041007619331</c:v>
                </c:pt>
                <c:pt idx="18">
                  <c:v>76.703086784576271</c:v>
                </c:pt>
                <c:pt idx="19">
                  <c:v>74.269325158552419</c:v>
                </c:pt>
                <c:pt idx="20">
                  <c:v>77.502093753065765</c:v>
                </c:pt>
                <c:pt idx="21">
                  <c:v>78.576636016786779</c:v>
                </c:pt>
                <c:pt idx="22">
                  <c:v>85.387486165396012</c:v>
                </c:pt>
                <c:pt idx="23">
                  <c:v>89.614896817444105</c:v>
                </c:pt>
                <c:pt idx="24">
                  <c:v>87.730195186121364</c:v>
                </c:pt>
                <c:pt idx="25">
                  <c:v>10.201729323101745</c:v>
                </c:pt>
                <c:pt idx="26">
                  <c:v>79.713320635555192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A2-444D-A60B-13CF9819B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IT'!$G$34:$AG$34</c:f>
              <c:numCache>
                <c:formatCode>0.00</c:formatCode>
                <c:ptCount val="27"/>
                <c:pt idx="0">
                  <c:v>12.285421920992611</c:v>
                </c:pt>
                <c:pt idx="1">
                  <c:v>11.252239689788686</c:v>
                </c:pt>
                <c:pt idx="2">
                  <c:v>11.785734237978827</c:v>
                </c:pt>
                <c:pt idx="3">
                  <c:v>10.885368342347858</c:v>
                </c:pt>
                <c:pt idx="4">
                  <c:v>10.976448198736559</c:v>
                </c:pt>
                <c:pt idx="5">
                  <c:v>13.304308793356126</c:v>
                </c:pt>
                <c:pt idx="6">
                  <c:v>13.15724289292713</c:v>
                </c:pt>
                <c:pt idx="7">
                  <c:v>13.119939677084236</c:v>
                </c:pt>
                <c:pt idx="8">
                  <c:v>13.314095600316449</c:v>
                </c:pt>
                <c:pt idx="9">
                  <c:v>14.237223831518364</c:v>
                </c:pt>
                <c:pt idx="10">
                  <c:v>14.396367732321348</c:v>
                </c:pt>
                <c:pt idx="11">
                  <c:v>13.636987340108574</c:v>
                </c:pt>
                <c:pt idx="12">
                  <c:v>12.752276274102973</c:v>
                </c:pt>
                <c:pt idx="13">
                  <c:v>13.543354428663346</c:v>
                </c:pt>
                <c:pt idx="14">
                  <c:v>13.689743673101562</c:v>
                </c:pt>
                <c:pt idx="15">
                  <c:v>13.84707575586974</c:v>
                </c:pt>
                <c:pt idx="16">
                  <c:v>14.628687826625256</c:v>
                </c:pt>
                <c:pt idx="17">
                  <c:v>19.212657064721729</c:v>
                </c:pt>
                <c:pt idx="18">
                  <c:v>21.412396580963708</c:v>
                </c:pt>
                <c:pt idx="19">
                  <c:v>22.109136865536215</c:v>
                </c:pt>
                <c:pt idx="20">
                  <c:v>21.160691625599604</c:v>
                </c:pt>
                <c:pt idx="21">
                  <c:v>20.911093262279429</c:v>
                </c:pt>
                <c:pt idx="22">
                  <c:v>19.134097831032296</c:v>
                </c:pt>
                <c:pt idx="23">
                  <c:v>18.186542205171719</c:v>
                </c:pt>
                <c:pt idx="24">
                  <c:v>18.493858373069575</c:v>
                </c:pt>
                <c:pt idx="25">
                  <c:v>151.2879063730777</c:v>
                </c:pt>
                <c:pt idx="26">
                  <c:v>19.931256993147834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BA-44A6-9B2E-A0F7A0944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relarív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IT'!$A$29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D9-4FCF-A452-2E2B248DF90C}"/>
            </c:ext>
          </c:extLst>
        </c:ser>
        <c:ser>
          <c:idx val="1"/>
          <c:order val="1"/>
          <c:tx>
            <c:strRef>
              <c:f>'working hours 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IT'!$G$30:$AG$30</c:f>
              <c:numCache>
                <c:formatCode>General</c:formatCode>
                <c:ptCount val="27"/>
                <c:pt idx="0">
                  <c:v>1856.2</c:v>
                </c:pt>
                <c:pt idx="1">
                  <c:v>1866.2</c:v>
                </c:pt>
                <c:pt idx="2">
                  <c:v>1859.9</c:v>
                </c:pt>
                <c:pt idx="3">
                  <c:v>1873.1</c:v>
                </c:pt>
                <c:pt idx="4">
                  <c:v>1869.9</c:v>
                </c:pt>
                <c:pt idx="5">
                  <c:v>1850.2</c:v>
                </c:pt>
                <c:pt idx="6">
                  <c:v>1837.6</c:v>
                </c:pt>
                <c:pt idx="7">
                  <c:v>1826.2</c:v>
                </c:pt>
                <c:pt idx="8">
                  <c:v>1815.1</c:v>
                </c:pt>
                <c:pt idx="9">
                  <c:v>1814.6</c:v>
                </c:pt>
                <c:pt idx="10">
                  <c:v>1811.1</c:v>
                </c:pt>
                <c:pt idx="11">
                  <c:v>1811.9</c:v>
                </c:pt>
                <c:pt idx="12">
                  <c:v>1817.7</c:v>
                </c:pt>
                <c:pt idx="13">
                  <c:v>1806.5</c:v>
                </c:pt>
                <c:pt idx="14">
                  <c:v>1775.2</c:v>
                </c:pt>
                <c:pt idx="15">
                  <c:v>1776.8</c:v>
                </c:pt>
                <c:pt idx="16">
                  <c:v>1772.6</c:v>
                </c:pt>
                <c:pt idx="17">
                  <c:v>1733.6</c:v>
                </c:pt>
                <c:pt idx="18">
                  <c:v>1719.1</c:v>
                </c:pt>
                <c:pt idx="19">
                  <c:v>1716.3</c:v>
                </c:pt>
                <c:pt idx="20">
                  <c:v>1717.5</c:v>
                </c:pt>
                <c:pt idx="21">
                  <c:v>1721.7</c:v>
                </c:pt>
                <c:pt idx="22">
                  <c:v>1719.2</c:v>
                </c:pt>
                <c:pt idx="23">
                  <c:v>1719.4</c:v>
                </c:pt>
                <c:pt idx="24">
                  <c:v>1710.2</c:v>
                </c:pt>
                <c:pt idx="25">
                  <c:v>1553.6</c:v>
                </c:pt>
                <c:pt idx="26">
                  <c:v>1668.5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D9-4FCF-A452-2E2B248D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47296"/>
        <c:axId val="28335328"/>
      </c:lineChart>
      <c:lineChart>
        <c:grouping val="standard"/>
        <c:varyColors val="0"/>
        <c:ser>
          <c:idx val="6"/>
          <c:order val="2"/>
          <c:tx>
            <c:strRef>
              <c:f>'working hours 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IT'!$G$4:$AG$4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IT'!$G$35:$AG$35</c:f>
              <c:numCache>
                <c:formatCode>0.00</c:formatCode>
                <c:ptCount val="27"/>
                <c:pt idx="0">
                  <c:v>8.1397285858881119E-2</c:v>
                </c:pt>
                <c:pt idx="1">
                  <c:v>8.8871196096852761E-2</c:v>
                </c:pt>
                <c:pt idx="2">
                  <c:v>8.4848341207080638E-2</c:v>
                </c:pt>
                <c:pt idx="3">
                  <c:v>9.1866436536617052E-2</c:v>
                </c:pt>
                <c:pt idx="4">
                  <c:v>9.1104151533745209E-2</c:v>
                </c:pt>
                <c:pt idx="5">
                  <c:v>7.516361921029506E-2</c:v>
                </c:pt>
                <c:pt idx="6">
                  <c:v>7.6003765236983253E-2</c:v>
                </c:pt>
                <c:pt idx="7">
                  <c:v>7.6219862637526933E-2</c:v>
                </c:pt>
                <c:pt idx="8">
                  <c:v>7.5108368605692755E-2</c:v>
                </c:pt>
                <c:pt idx="9">
                  <c:v>7.0238412476609391E-2</c:v>
                </c:pt>
                <c:pt idx="10">
                  <c:v>6.946196558697898E-2</c:v>
                </c:pt>
                <c:pt idx="11">
                  <c:v>7.3329979346599461E-2</c:v>
                </c:pt>
                <c:pt idx="12">
                  <c:v>7.8417372593375875E-2</c:v>
                </c:pt>
                <c:pt idx="13">
                  <c:v>7.3836951197525036E-2</c:v>
                </c:pt>
                <c:pt idx="14">
                  <c:v>7.3047386706360365E-2</c:v>
                </c:pt>
                <c:pt idx="15">
                  <c:v>7.2217413815772805E-2</c:v>
                </c:pt>
                <c:pt idx="16">
                  <c:v>6.8358831075739312E-2</c:v>
                </c:pt>
                <c:pt idx="17">
                  <c:v>5.2049021467009862E-2</c:v>
                </c:pt>
                <c:pt idx="18">
                  <c:v>4.6701918499353373E-2</c:v>
                </c:pt>
                <c:pt idx="19">
                  <c:v>4.5230169141464896E-2</c:v>
                </c:pt>
                <c:pt idx="20">
                  <c:v>4.7257434572234316E-2</c:v>
                </c:pt>
                <c:pt idx="21">
                  <c:v>4.7821507343370442E-2</c:v>
                </c:pt>
                <c:pt idx="22">
                  <c:v>5.2262720136100053E-2</c:v>
                </c:pt>
                <c:pt idx="23">
                  <c:v>5.4985713541281601E-2</c:v>
                </c:pt>
                <c:pt idx="24">
                  <c:v>5.4072004869258762E-2</c:v>
                </c:pt>
                <c:pt idx="25">
                  <c:v>6.6099136670844565E-3</c:v>
                </c:pt>
                <c:pt idx="26">
                  <c:v>5.0172450254582036E-2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D9-4FCF-A452-2E2B248D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1024"/>
        <c:axId val="28310848"/>
      </c:lineChart>
      <c:catAx>
        <c:axId val="3344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35328"/>
        <c:crosses val="autoZero"/>
        <c:auto val="1"/>
        <c:lblAlgn val="ctr"/>
        <c:lblOffset val="100"/>
        <c:noMultiLvlLbl val="0"/>
      </c:catAx>
      <c:valAx>
        <c:axId val="2833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447296"/>
        <c:crosses val="autoZero"/>
        <c:crossBetween val="between"/>
      </c:valAx>
      <c:valAx>
        <c:axId val="28310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541024"/>
        <c:crosses val="max"/>
        <c:crossBetween val="between"/>
      </c:valAx>
      <c:catAx>
        <c:axId val="33541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10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DK'!$G$35:$AG$35</c:f>
              <c:numCache>
                <c:formatCode>0.00</c:formatCode>
                <c:ptCount val="27"/>
                <c:pt idx="0">
                  <c:v>0.17322539629300296</c:v>
                </c:pt>
                <c:pt idx="1">
                  <c:v>0.17598641765471937</c:v>
                </c:pt>
                <c:pt idx="2">
                  <c:v>0.16701791886570425</c:v>
                </c:pt>
                <c:pt idx="3">
                  <c:v>0.15993530839539472</c:v>
                </c:pt>
                <c:pt idx="4">
                  <c:v>0.15011990827889296</c:v>
                </c:pt>
                <c:pt idx="5">
                  <c:v>0.1481337338047452</c:v>
                </c:pt>
                <c:pt idx="6">
                  <c:v>0.14001937467169606</c:v>
                </c:pt>
                <c:pt idx="7">
                  <c:v>0.13806670651483419</c:v>
                </c:pt>
                <c:pt idx="8">
                  <c:v>0.13650902715475163</c:v>
                </c:pt>
                <c:pt idx="9">
                  <c:v>0.14003816382846393</c:v>
                </c:pt>
                <c:pt idx="10">
                  <c:v>0.14296458801800613</c:v>
                </c:pt>
                <c:pt idx="11">
                  <c:v>0.13767314021675586</c:v>
                </c:pt>
                <c:pt idx="12">
                  <c:v>0.1499566437090562</c:v>
                </c:pt>
                <c:pt idx="13">
                  <c:v>0.14993302344417234</c:v>
                </c:pt>
                <c:pt idx="14">
                  <c:v>0.1434541378166147</c:v>
                </c:pt>
                <c:pt idx="15">
                  <c:v>0.14170203079421478</c:v>
                </c:pt>
                <c:pt idx="16">
                  <c:v>0.13392105554570141</c:v>
                </c:pt>
                <c:pt idx="17">
                  <c:v>0.13623092725962752</c:v>
                </c:pt>
                <c:pt idx="18">
                  <c:v>0.13197987406729375</c:v>
                </c:pt>
                <c:pt idx="19">
                  <c:v>0.13898854816263675</c:v>
                </c:pt>
                <c:pt idx="20">
                  <c:v>0.14198115844197567</c:v>
                </c:pt>
                <c:pt idx="21">
                  <c:v>0.14063374668422887</c:v>
                </c:pt>
                <c:pt idx="22">
                  <c:v>0.14053521077289172</c:v>
                </c:pt>
                <c:pt idx="23">
                  <c:v>0.15247176625884365</c:v>
                </c:pt>
                <c:pt idx="24">
                  <c:v>0.15468453924920891</c:v>
                </c:pt>
                <c:pt idx="25">
                  <c:v>0.13027826686911018</c:v>
                </c:pt>
                <c:pt idx="26">
                  <c:v>0.14184152467851935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D7-4A22-BDFF-27360428A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DK'!$G$33:$AG$33</c:f>
              <c:numCache>
                <c:formatCode>#\ ##0_ ;\-#\ ##0\ </c:formatCode>
                <c:ptCount val="27"/>
                <c:pt idx="0">
                  <c:v>297.33843870681972</c:v>
                </c:pt>
                <c:pt idx="1">
                  <c:v>301.62047981846376</c:v>
                </c:pt>
                <c:pt idx="2">
                  <c:v>286.34106307678599</c:v>
                </c:pt>
                <c:pt idx="3">
                  <c:v>274.36947975583939</c:v>
                </c:pt>
                <c:pt idx="4">
                  <c:v>257.27078033395264</c:v>
                </c:pt>
                <c:pt idx="5">
                  <c:v>254.91658142864662</c:v>
                </c:pt>
                <c:pt idx="6">
                  <c:v>239.12518822835159</c:v>
                </c:pt>
                <c:pt idx="7">
                  <c:v>234.28058539959375</c:v>
                </c:pt>
                <c:pt idx="8">
                  <c:v>230.46749743928808</c:v>
                </c:pt>
                <c:pt idx="9">
                  <c:v>237.43611621553941</c:v>
                </c:pt>
                <c:pt idx="10">
                  <c:v>242.1060062826075</c:v>
                </c:pt>
                <c:pt idx="11">
                  <c:v>232.40752383586187</c:v>
                </c:pt>
                <c:pt idx="12">
                  <c:v>252.75574948728877</c:v>
                </c:pt>
                <c:pt idx="13">
                  <c:v>252.23010490544721</c:v>
                </c:pt>
                <c:pt idx="14">
                  <c:v>237.32389511120641</c:v>
                </c:pt>
                <c:pt idx="15">
                  <c:v>234.81820484443347</c:v>
                </c:pt>
                <c:pt idx="16">
                  <c:v>222.19918641125651</c:v>
                </c:pt>
                <c:pt idx="17">
                  <c:v>224.48567574158051</c:v>
                </c:pt>
                <c:pt idx="18">
                  <c:v>216.76333777468358</c:v>
                </c:pt>
                <c:pt idx="19">
                  <c:v>228.22345953472745</c:v>
                </c:pt>
                <c:pt idx="20">
                  <c:v>232.84880257135433</c:v>
                </c:pt>
                <c:pt idx="21">
                  <c:v>231.07859494135323</c:v>
                </c:pt>
                <c:pt idx="22">
                  <c:v>229.60818599513414</c:v>
                </c:pt>
                <c:pt idx="23">
                  <c:v>248.49621330459604</c:v>
                </c:pt>
                <c:pt idx="24">
                  <c:v>250.97099420338873</c:v>
                </c:pt>
                <c:pt idx="25">
                  <c:v>201.07125179256809</c:v>
                </c:pt>
                <c:pt idx="26">
                  <c:v>225.35592498997471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73-44ED-B7F4-B0308EF61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DK'!$G$34:$AG$34</c:f>
              <c:numCache>
                <c:formatCode>0.00</c:formatCode>
                <c:ptCount val="27"/>
                <c:pt idx="0">
                  <c:v>5.7728255867779623</c:v>
                </c:pt>
                <c:pt idx="1">
                  <c:v>5.6822566952977773</c:v>
                </c:pt>
                <c:pt idx="2">
                  <c:v>5.9873815144594156</c:v>
                </c:pt>
                <c:pt idx="3">
                  <c:v>6.2525280379475889</c:v>
                </c:pt>
                <c:pt idx="4">
                  <c:v>6.6613416665709568</c:v>
                </c:pt>
                <c:pt idx="5">
                  <c:v>6.7506568174275419</c:v>
                </c:pt>
                <c:pt idx="6">
                  <c:v>7.1418687759797796</c:v>
                </c:pt>
                <c:pt idx="7">
                  <c:v>7.2428757463882709</c:v>
                </c:pt>
                <c:pt idx="8">
                  <c:v>7.3255228671900454</c:v>
                </c:pt>
                <c:pt idx="9">
                  <c:v>7.140910539393559</c:v>
                </c:pt>
                <c:pt idx="10">
                  <c:v>6.9947391438924145</c:v>
                </c:pt>
                <c:pt idx="11">
                  <c:v>7.2635809601319208</c:v>
                </c:pt>
                <c:pt idx="12">
                  <c:v>6.668594170060155</c:v>
                </c:pt>
                <c:pt idx="13">
                  <c:v>6.6696447322183872</c:v>
                </c:pt>
                <c:pt idx="14">
                  <c:v>6.970868984471922</c:v>
                </c:pt>
                <c:pt idx="15">
                  <c:v>7.057061881154258</c:v>
                </c:pt>
                <c:pt idx="16">
                  <c:v>7.467085709003717</c:v>
                </c:pt>
                <c:pt idx="17">
                  <c:v>7.3404770863389208</c:v>
                </c:pt>
                <c:pt idx="18">
                  <c:v>7.576912821496717</c:v>
                </c:pt>
                <c:pt idx="19">
                  <c:v>7.1948373676790629</c:v>
                </c:pt>
                <c:pt idx="20">
                  <c:v>7.0431880608205928</c:v>
                </c:pt>
                <c:pt idx="21">
                  <c:v>7.1106688371557345</c:v>
                </c:pt>
                <c:pt idx="22">
                  <c:v>7.1156544648161102</c:v>
                </c:pt>
                <c:pt idx="23">
                  <c:v>6.5585913020929416</c:v>
                </c:pt>
                <c:pt idx="24">
                  <c:v>6.4647702016872008</c:v>
                </c:pt>
                <c:pt idx="25">
                  <c:v>7.6758773664428173</c:v>
                </c:pt>
                <c:pt idx="26">
                  <c:v>7.0501216217639913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46-4BAD-A1A2-35301D999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Dánia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9A-403D-9FA8-FFDA2FBB84A3}"/>
            </c:ext>
          </c:extLst>
        </c:ser>
        <c:ser>
          <c:idx val="1"/>
          <c:order val="1"/>
          <c:tx>
            <c:strRef>
              <c:f>'working hours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DK'!$G$30:$AG$30</c:f>
              <c:numCache>
                <c:formatCode>General</c:formatCode>
                <c:ptCount val="27"/>
                <c:pt idx="0">
                  <c:v>1419.1445081925201</c:v>
                </c:pt>
                <c:pt idx="1">
                  <c:v>1412.26451106893</c:v>
                </c:pt>
                <c:pt idx="2">
                  <c:v>1428.0921248198199</c:v>
                </c:pt>
                <c:pt idx="3">
                  <c:v>1441.1333851746399</c:v>
                </c:pt>
                <c:pt idx="4">
                  <c:v>1456.4977882958301</c:v>
                </c:pt>
                <c:pt idx="5">
                  <c:v>1465.9377768679699</c:v>
                </c:pt>
                <c:pt idx="6">
                  <c:v>1468.6755271300001</c:v>
                </c:pt>
                <c:pt idx="7">
                  <c:v>1462.58458444077</c:v>
                </c:pt>
                <c:pt idx="8">
                  <c:v>1457.82742519628</c:v>
                </c:pt>
                <c:pt idx="9">
                  <c:v>1458.07394850068</c:v>
                </c:pt>
                <c:pt idx="10">
                  <c:v>1451.3623528338101</c:v>
                </c:pt>
                <c:pt idx="11">
                  <c:v>1455.7033412897099</c:v>
                </c:pt>
                <c:pt idx="12">
                  <c:v>1432.7697679928301</c:v>
                </c:pt>
                <c:pt idx="13">
                  <c:v>1430.05508558406</c:v>
                </c:pt>
                <c:pt idx="14">
                  <c:v>1417.0298845935699</c:v>
                </c:pt>
                <c:pt idx="15">
                  <c:v>1422.3083975642901</c:v>
                </c:pt>
                <c:pt idx="16">
                  <c:v>1436.9811829924899</c:v>
                </c:pt>
                <c:pt idx="17">
                  <c:v>1423.3462832508001</c:v>
                </c:pt>
                <c:pt idx="18">
                  <c:v>1425.6335754407401</c:v>
                </c:pt>
                <c:pt idx="19">
                  <c:v>1413.8072153067201</c:v>
                </c:pt>
                <c:pt idx="20">
                  <c:v>1407.1491036755799</c:v>
                </c:pt>
                <c:pt idx="21">
                  <c:v>1412.04476904186</c:v>
                </c:pt>
                <c:pt idx="22">
                  <c:v>1404.2043278394699</c:v>
                </c:pt>
                <c:pt idx="23">
                  <c:v>1381.2888898779599</c:v>
                </c:pt>
                <c:pt idx="24">
                  <c:v>1371.49881061049</c:v>
                </c:pt>
                <c:pt idx="25">
                  <c:v>1342.3270188843301</c:v>
                </c:pt>
                <c:pt idx="26">
                  <c:v>1363.4307543744701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9A-403D-9FA8-FFDA2FBB8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08224"/>
        <c:axId val="28351168"/>
      </c:lineChart>
      <c:lineChart>
        <c:grouping val="standard"/>
        <c:varyColors val="0"/>
        <c:ser>
          <c:idx val="6"/>
          <c:order val="2"/>
          <c:tx>
            <c:strRef>
              <c:f>'working hours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DK'!$G$35:$AG$35</c:f>
              <c:numCache>
                <c:formatCode>0.00</c:formatCode>
                <c:ptCount val="27"/>
                <c:pt idx="0">
                  <c:v>0.17322539629300296</c:v>
                </c:pt>
                <c:pt idx="1">
                  <c:v>0.17598641765471937</c:v>
                </c:pt>
                <c:pt idx="2">
                  <c:v>0.16701791886570425</c:v>
                </c:pt>
                <c:pt idx="3">
                  <c:v>0.15993530839539472</c:v>
                </c:pt>
                <c:pt idx="4">
                  <c:v>0.15011990827889296</c:v>
                </c:pt>
                <c:pt idx="5">
                  <c:v>0.1481337338047452</c:v>
                </c:pt>
                <c:pt idx="6">
                  <c:v>0.14001937467169606</c:v>
                </c:pt>
                <c:pt idx="7">
                  <c:v>0.13806670651483419</c:v>
                </c:pt>
                <c:pt idx="8">
                  <c:v>0.13650902715475163</c:v>
                </c:pt>
                <c:pt idx="9">
                  <c:v>0.14003816382846393</c:v>
                </c:pt>
                <c:pt idx="10">
                  <c:v>0.14296458801800613</c:v>
                </c:pt>
                <c:pt idx="11">
                  <c:v>0.13767314021675586</c:v>
                </c:pt>
                <c:pt idx="12">
                  <c:v>0.1499566437090562</c:v>
                </c:pt>
                <c:pt idx="13">
                  <c:v>0.14993302344417234</c:v>
                </c:pt>
                <c:pt idx="14">
                  <c:v>0.1434541378166147</c:v>
                </c:pt>
                <c:pt idx="15">
                  <c:v>0.14170203079421478</c:v>
                </c:pt>
                <c:pt idx="16">
                  <c:v>0.13392105554570141</c:v>
                </c:pt>
                <c:pt idx="17">
                  <c:v>0.13623092725962752</c:v>
                </c:pt>
                <c:pt idx="18">
                  <c:v>0.13197987406729375</c:v>
                </c:pt>
                <c:pt idx="19">
                  <c:v>0.13898854816263675</c:v>
                </c:pt>
                <c:pt idx="20">
                  <c:v>0.14198115844197567</c:v>
                </c:pt>
                <c:pt idx="21">
                  <c:v>0.14063374668422887</c:v>
                </c:pt>
                <c:pt idx="22">
                  <c:v>0.14053521077289172</c:v>
                </c:pt>
                <c:pt idx="23">
                  <c:v>0.15247176625884365</c:v>
                </c:pt>
                <c:pt idx="24">
                  <c:v>0.15468453924920891</c:v>
                </c:pt>
                <c:pt idx="25">
                  <c:v>0.13027826686911018</c:v>
                </c:pt>
                <c:pt idx="26">
                  <c:v>0.14184152467851935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9A-403D-9FA8-FFDA2FBB8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77360"/>
        <c:axId val="28361728"/>
      </c:lineChart>
      <c:catAx>
        <c:axId val="20090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51168"/>
        <c:crosses val="autoZero"/>
        <c:auto val="1"/>
        <c:lblAlgn val="ctr"/>
        <c:lblOffset val="100"/>
        <c:noMultiLvlLbl val="0"/>
      </c:catAx>
      <c:valAx>
        <c:axId val="2835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0908224"/>
        <c:crosses val="autoZero"/>
        <c:crossBetween val="between"/>
      </c:valAx>
      <c:valAx>
        <c:axId val="2836172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0977360"/>
        <c:crosses val="max"/>
        <c:crossBetween val="between"/>
      </c:valAx>
      <c:catAx>
        <c:axId val="200977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61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DK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DK'!$B$8:$B$34</c:f>
              <c:numCache>
                <c:formatCode>General</c:formatCode>
                <c:ptCount val="27"/>
                <c:pt idx="0">
                  <c:v>6.316568445244336E-3</c:v>
                </c:pt>
                <c:pt idx="1">
                  <c:v>6.6369973837004104E-3</c:v>
                </c:pt>
                <c:pt idx="2">
                  <c:v>5.7696099719700411E-3</c:v>
                </c:pt>
                <c:pt idx="3">
                  <c:v>5.1957697932781682E-3</c:v>
                </c:pt>
                <c:pt idx="4">
                  <c:v>4.2020951948635449E-3</c:v>
                </c:pt>
                <c:pt idx="5">
                  <c:v>4.0021210371183474E-3</c:v>
                </c:pt>
                <c:pt idx="6">
                  <c:v>3.3699922594019605E-3</c:v>
                </c:pt>
                <c:pt idx="7">
                  <c:v>3.1545609987704004E-3</c:v>
                </c:pt>
                <c:pt idx="8">
                  <c:v>3.0456851327102796E-3</c:v>
                </c:pt>
                <c:pt idx="9">
                  <c:v>3.6565524740923422E-3</c:v>
                </c:pt>
                <c:pt idx="10">
                  <c:v>3.4585714659660649E-3</c:v>
                </c:pt>
                <c:pt idx="11">
                  <c:v>3.1791854795925334E-3</c:v>
                </c:pt>
                <c:pt idx="12">
                  <c:v>4.3899510232151273E-3</c:v>
                </c:pt>
                <c:pt idx="13">
                  <c:v>4.590814579818317E-3</c:v>
                </c:pt>
                <c:pt idx="14">
                  <c:v>4.0648535701727495E-3</c:v>
                </c:pt>
                <c:pt idx="15">
                  <c:v>4.3271030323883131E-3</c:v>
                </c:pt>
                <c:pt idx="16">
                  <c:v>3.6198971194321833E-3</c:v>
                </c:pt>
                <c:pt idx="17">
                  <c:v>3.5911089143712549E-3</c:v>
                </c:pt>
                <c:pt idx="18">
                  <c:v>3.189107158891008E-3</c:v>
                </c:pt>
                <c:pt idx="19">
                  <c:v>3.9308797657650885E-3</c:v>
                </c:pt>
                <c:pt idx="20">
                  <c:v>4.2319346406652497E-3</c:v>
                </c:pt>
                <c:pt idx="21">
                  <c:v>4.1248902228324807E-3</c:v>
                </c:pt>
                <c:pt idx="22">
                  <c:v>4.0302959613686684E-3</c:v>
                </c:pt>
                <c:pt idx="23">
                  <c:v>5.0716854368126479E-3</c:v>
                </c:pt>
                <c:pt idx="24">
                  <c:v>5.5548504152074657E-3</c:v>
                </c:pt>
                <c:pt idx="25">
                  <c:v>3.587875089837142E-3</c:v>
                </c:pt>
                <c:pt idx="26">
                  <c:v>3.644356345407232E-3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0C-4A4B-A2D6-49D12A615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DK'!$G$35:$AG$35</c:f>
              <c:numCache>
                <c:formatCode>0.00</c:formatCode>
                <c:ptCount val="27"/>
                <c:pt idx="0">
                  <c:v>0.17322539629300296</c:v>
                </c:pt>
                <c:pt idx="1">
                  <c:v>0.17598641765471937</c:v>
                </c:pt>
                <c:pt idx="2">
                  <c:v>0.16701791886570425</c:v>
                </c:pt>
                <c:pt idx="3">
                  <c:v>0.15993530839539472</c:v>
                </c:pt>
                <c:pt idx="4">
                  <c:v>0.15011990827889296</c:v>
                </c:pt>
                <c:pt idx="5">
                  <c:v>0.1481337338047452</c:v>
                </c:pt>
                <c:pt idx="6">
                  <c:v>0.14001937467169606</c:v>
                </c:pt>
                <c:pt idx="7">
                  <c:v>0.13806670651483419</c:v>
                </c:pt>
                <c:pt idx="8">
                  <c:v>0.13650902715475163</c:v>
                </c:pt>
                <c:pt idx="9">
                  <c:v>0.14003816382846393</c:v>
                </c:pt>
                <c:pt idx="10">
                  <c:v>0.14296458801800613</c:v>
                </c:pt>
                <c:pt idx="11">
                  <c:v>0.13767314021675586</c:v>
                </c:pt>
                <c:pt idx="12">
                  <c:v>0.1499566437090562</c:v>
                </c:pt>
                <c:pt idx="13">
                  <c:v>0.14993302344417234</c:v>
                </c:pt>
                <c:pt idx="14">
                  <c:v>0.1434541378166147</c:v>
                </c:pt>
                <c:pt idx="15">
                  <c:v>0.14170203079421478</c:v>
                </c:pt>
                <c:pt idx="16">
                  <c:v>0.13392105554570141</c:v>
                </c:pt>
                <c:pt idx="17">
                  <c:v>0.13623092725962752</c:v>
                </c:pt>
                <c:pt idx="18">
                  <c:v>0.13197987406729375</c:v>
                </c:pt>
                <c:pt idx="19">
                  <c:v>0.13898854816263675</c:v>
                </c:pt>
                <c:pt idx="20">
                  <c:v>0.14198115844197567</c:v>
                </c:pt>
                <c:pt idx="21">
                  <c:v>0.14063374668422887</c:v>
                </c:pt>
                <c:pt idx="22">
                  <c:v>0.14053521077289172</c:v>
                </c:pt>
                <c:pt idx="23">
                  <c:v>0.15247176625884365</c:v>
                </c:pt>
                <c:pt idx="24">
                  <c:v>0.15468453924920891</c:v>
                </c:pt>
                <c:pt idx="25">
                  <c:v>0.13027826686911018</c:v>
                </c:pt>
                <c:pt idx="26">
                  <c:v>0.14184152467851935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6C-4A64-AF68-CC3008FD9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DK'!$G$33:$AG$33</c:f>
              <c:numCache>
                <c:formatCode>#\ ##0_ ;\-#\ ##0\ </c:formatCode>
                <c:ptCount val="27"/>
                <c:pt idx="0">
                  <c:v>297.33843870681972</c:v>
                </c:pt>
                <c:pt idx="1">
                  <c:v>301.62047981846376</c:v>
                </c:pt>
                <c:pt idx="2">
                  <c:v>286.34106307678599</c:v>
                </c:pt>
                <c:pt idx="3">
                  <c:v>274.36947975583939</c:v>
                </c:pt>
                <c:pt idx="4">
                  <c:v>257.27078033395264</c:v>
                </c:pt>
                <c:pt idx="5">
                  <c:v>254.91658142864662</c:v>
                </c:pt>
                <c:pt idx="6">
                  <c:v>239.12518822835159</c:v>
                </c:pt>
                <c:pt idx="7">
                  <c:v>234.28058539959375</c:v>
                </c:pt>
                <c:pt idx="8">
                  <c:v>230.46749743928808</c:v>
                </c:pt>
                <c:pt idx="9">
                  <c:v>237.43611621553941</c:v>
                </c:pt>
                <c:pt idx="10">
                  <c:v>242.1060062826075</c:v>
                </c:pt>
                <c:pt idx="11">
                  <c:v>232.40752383586187</c:v>
                </c:pt>
                <c:pt idx="12">
                  <c:v>252.75574948728877</c:v>
                </c:pt>
                <c:pt idx="13">
                  <c:v>252.23010490544721</c:v>
                </c:pt>
                <c:pt idx="14">
                  <c:v>237.32389511120641</c:v>
                </c:pt>
                <c:pt idx="15">
                  <c:v>234.81820484443347</c:v>
                </c:pt>
                <c:pt idx="16">
                  <c:v>222.19918641125651</c:v>
                </c:pt>
                <c:pt idx="17">
                  <c:v>224.48567574158051</c:v>
                </c:pt>
                <c:pt idx="18">
                  <c:v>216.76333777468358</c:v>
                </c:pt>
                <c:pt idx="19">
                  <c:v>228.22345953472745</c:v>
                </c:pt>
                <c:pt idx="20">
                  <c:v>232.84880257135433</c:v>
                </c:pt>
                <c:pt idx="21">
                  <c:v>231.07859494135323</c:v>
                </c:pt>
                <c:pt idx="22">
                  <c:v>229.60818599513414</c:v>
                </c:pt>
                <c:pt idx="23">
                  <c:v>248.49621330459604</c:v>
                </c:pt>
                <c:pt idx="24">
                  <c:v>250.97099420338873</c:v>
                </c:pt>
                <c:pt idx="25">
                  <c:v>201.07125179256809</c:v>
                </c:pt>
                <c:pt idx="26">
                  <c:v>225.35592498997471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94-4BB5-868E-F47AD5192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DK'!$G$34:$AG$34</c:f>
              <c:numCache>
                <c:formatCode>0.00</c:formatCode>
                <c:ptCount val="27"/>
                <c:pt idx="0">
                  <c:v>5.7728255867779623</c:v>
                </c:pt>
                <c:pt idx="1">
                  <c:v>5.6822566952977773</c:v>
                </c:pt>
                <c:pt idx="2">
                  <c:v>5.9873815144594156</c:v>
                </c:pt>
                <c:pt idx="3">
                  <c:v>6.2525280379475889</c:v>
                </c:pt>
                <c:pt idx="4">
                  <c:v>6.6613416665709568</c:v>
                </c:pt>
                <c:pt idx="5">
                  <c:v>6.7506568174275419</c:v>
                </c:pt>
                <c:pt idx="6">
                  <c:v>7.1418687759797796</c:v>
                </c:pt>
                <c:pt idx="7">
                  <c:v>7.2428757463882709</c:v>
                </c:pt>
                <c:pt idx="8">
                  <c:v>7.3255228671900454</c:v>
                </c:pt>
                <c:pt idx="9">
                  <c:v>7.140910539393559</c:v>
                </c:pt>
                <c:pt idx="10">
                  <c:v>6.9947391438924145</c:v>
                </c:pt>
                <c:pt idx="11">
                  <c:v>7.2635809601319208</c:v>
                </c:pt>
                <c:pt idx="12">
                  <c:v>6.668594170060155</c:v>
                </c:pt>
                <c:pt idx="13">
                  <c:v>6.6696447322183872</c:v>
                </c:pt>
                <c:pt idx="14">
                  <c:v>6.970868984471922</c:v>
                </c:pt>
                <c:pt idx="15">
                  <c:v>7.057061881154258</c:v>
                </c:pt>
                <c:pt idx="16">
                  <c:v>7.467085709003717</c:v>
                </c:pt>
                <c:pt idx="17">
                  <c:v>7.3404770863389208</c:v>
                </c:pt>
                <c:pt idx="18">
                  <c:v>7.576912821496717</c:v>
                </c:pt>
                <c:pt idx="19">
                  <c:v>7.1948373676790629</c:v>
                </c:pt>
                <c:pt idx="20">
                  <c:v>7.0431880608205928</c:v>
                </c:pt>
                <c:pt idx="21">
                  <c:v>7.1106688371557345</c:v>
                </c:pt>
                <c:pt idx="22">
                  <c:v>7.1156544648161102</c:v>
                </c:pt>
                <c:pt idx="23">
                  <c:v>6.5585913020929416</c:v>
                </c:pt>
                <c:pt idx="24">
                  <c:v>6.4647702016872008</c:v>
                </c:pt>
                <c:pt idx="25">
                  <c:v>7.6758773664428173</c:v>
                </c:pt>
                <c:pt idx="26">
                  <c:v>7.0501216217639913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79-4F5E-BEE2-EB3BA8155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és Dánia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DK'!$A$29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87-43F5-90B2-FDB4BF39F9CD}"/>
            </c:ext>
          </c:extLst>
        </c:ser>
        <c:ser>
          <c:idx val="1"/>
          <c:order val="1"/>
          <c:tx>
            <c:strRef>
              <c:f>'working hours 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DK'!$G$30:$AG$30</c:f>
              <c:numCache>
                <c:formatCode>General</c:formatCode>
                <c:ptCount val="27"/>
                <c:pt idx="0">
                  <c:v>1419.1445081925201</c:v>
                </c:pt>
                <c:pt idx="1">
                  <c:v>1412.26451106893</c:v>
                </c:pt>
                <c:pt idx="2">
                  <c:v>1428.0921248198199</c:v>
                </c:pt>
                <c:pt idx="3">
                  <c:v>1441.1333851746399</c:v>
                </c:pt>
                <c:pt idx="4">
                  <c:v>1456.4977882958301</c:v>
                </c:pt>
                <c:pt idx="5">
                  <c:v>1465.9377768679699</c:v>
                </c:pt>
                <c:pt idx="6">
                  <c:v>1468.6755271300001</c:v>
                </c:pt>
                <c:pt idx="7">
                  <c:v>1462.58458444077</c:v>
                </c:pt>
                <c:pt idx="8">
                  <c:v>1457.82742519628</c:v>
                </c:pt>
                <c:pt idx="9">
                  <c:v>1458.07394850068</c:v>
                </c:pt>
                <c:pt idx="10">
                  <c:v>1451.3623528338101</c:v>
                </c:pt>
                <c:pt idx="11">
                  <c:v>1455.7033412897099</c:v>
                </c:pt>
                <c:pt idx="12">
                  <c:v>1432.7697679928301</c:v>
                </c:pt>
                <c:pt idx="13">
                  <c:v>1430.05508558406</c:v>
                </c:pt>
                <c:pt idx="14">
                  <c:v>1417.0298845935699</c:v>
                </c:pt>
                <c:pt idx="15">
                  <c:v>1422.3083975642901</c:v>
                </c:pt>
                <c:pt idx="16">
                  <c:v>1436.9811829924899</c:v>
                </c:pt>
                <c:pt idx="17">
                  <c:v>1423.3462832508001</c:v>
                </c:pt>
                <c:pt idx="18">
                  <c:v>1425.6335754407401</c:v>
                </c:pt>
                <c:pt idx="19">
                  <c:v>1413.8072153067201</c:v>
                </c:pt>
                <c:pt idx="20">
                  <c:v>1407.1491036755799</c:v>
                </c:pt>
                <c:pt idx="21">
                  <c:v>1412.04476904186</c:v>
                </c:pt>
                <c:pt idx="22">
                  <c:v>1404.2043278394699</c:v>
                </c:pt>
                <c:pt idx="23">
                  <c:v>1381.2888898779599</c:v>
                </c:pt>
                <c:pt idx="24">
                  <c:v>1371.49881061049</c:v>
                </c:pt>
                <c:pt idx="25">
                  <c:v>1342.3270188843301</c:v>
                </c:pt>
                <c:pt idx="26">
                  <c:v>1363.4307543744701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87-43F5-90B2-FDB4BF39F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08224"/>
        <c:axId val="28351168"/>
      </c:lineChart>
      <c:lineChart>
        <c:grouping val="standard"/>
        <c:varyColors val="0"/>
        <c:ser>
          <c:idx val="6"/>
          <c:order val="2"/>
          <c:tx>
            <c:strRef>
              <c:f>'working hours 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DK'!$G$4:$AG$4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DK'!$G$35:$AG$35</c:f>
              <c:numCache>
                <c:formatCode>0.00</c:formatCode>
                <c:ptCount val="27"/>
                <c:pt idx="0">
                  <c:v>0.17322539629300296</c:v>
                </c:pt>
                <c:pt idx="1">
                  <c:v>0.17598641765471937</c:v>
                </c:pt>
                <c:pt idx="2">
                  <c:v>0.16701791886570425</c:v>
                </c:pt>
                <c:pt idx="3">
                  <c:v>0.15993530839539472</c:v>
                </c:pt>
                <c:pt idx="4">
                  <c:v>0.15011990827889296</c:v>
                </c:pt>
                <c:pt idx="5">
                  <c:v>0.1481337338047452</c:v>
                </c:pt>
                <c:pt idx="6">
                  <c:v>0.14001937467169606</c:v>
                </c:pt>
                <c:pt idx="7">
                  <c:v>0.13806670651483419</c:v>
                </c:pt>
                <c:pt idx="8">
                  <c:v>0.13650902715475163</c:v>
                </c:pt>
                <c:pt idx="9">
                  <c:v>0.14003816382846393</c:v>
                </c:pt>
                <c:pt idx="10">
                  <c:v>0.14296458801800613</c:v>
                </c:pt>
                <c:pt idx="11">
                  <c:v>0.13767314021675586</c:v>
                </c:pt>
                <c:pt idx="12">
                  <c:v>0.1499566437090562</c:v>
                </c:pt>
                <c:pt idx="13">
                  <c:v>0.14993302344417234</c:v>
                </c:pt>
                <c:pt idx="14">
                  <c:v>0.1434541378166147</c:v>
                </c:pt>
                <c:pt idx="15">
                  <c:v>0.14170203079421478</c:v>
                </c:pt>
                <c:pt idx="16">
                  <c:v>0.13392105554570141</c:v>
                </c:pt>
                <c:pt idx="17">
                  <c:v>0.13623092725962752</c:v>
                </c:pt>
                <c:pt idx="18">
                  <c:v>0.13197987406729375</c:v>
                </c:pt>
                <c:pt idx="19">
                  <c:v>0.13898854816263675</c:v>
                </c:pt>
                <c:pt idx="20">
                  <c:v>0.14198115844197567</c:v>
                </c:pt>
                <c:pt idx="21">
                  <c:v>0.14063374668422887</c:v>
                </c:pt>
                <c:pt idx="22">
                  <c:v>0.14053521077289172</c:v>
                </c:pt>
                <c:pt idx="23">
                  <c:v>0.15247176625884365</c:v>
                </c:pt>
                <c:pt idx="24">
                  <c:v>0.15468453924920891</c:v>
                </c:pt>
                <c:pt idx="25">
                  <c:v>0.13027826686911018</c:v>
                </c:pt>
                <c:pt idx="26">
                  <c:v>0.14184152467851935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87-43F5-90B2-FDB4BF39F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77360"/>
        <c:axId val="28361728"/>
      </c:lineChart>
      <c:catAx>
        <c:axId val="20090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51168"/>
        <c:crosses val="autoZero"/>
        <c:auto val="1"/>
        <c:lblAlgn val="ctr"/>
        <c:lblOffset val="100"/>
        <c:noMultiLvlLbl val="0"/>
      </c:catAx>
      <c:valAx>
        <c:axId val="2835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0908224"/>
        <c:crosses val="autoZero"/>
        <c:crossBetween val="between"/>
      </c:valAx>
      <c:valAx>
        <c:axId val="2836172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0977360"/>
        <c:crosses val="max"/>
        <c:crossBetween val="between"/>
      </c:valAx>
      <c:catAx>
        <c:axId val="200977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61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IE'!$G$35:$AG$35</c:f>
              <c:numCache>
                <c:formatCode>0.00</c:formatCode>
                <c:ptCount val="27"/>
                <c:pt idx="0">
                  <c:v>0.14361753697930374</c:v>
                </c:pt>
                <c:pt idx="1">
                  <c:v>0.14009983773081677</c:v>
                </c:pt>
                <c:pt idx="2">
                  <c:v>0.13973528615443598</c:v>
                </c:pt>
                <c:pt idx="3">
                  <c:v>0.13844170122044377</c:v>
                </c:pt>
                <c:pt idx="4">
                  <c:v>0.13317517636158782</c:v>
                </c:pt>
                <c:pt idx="5">
                  <c:v>0.12327925409874624</c:v>
                </c:pt>
                <c:pt idx="6">
                  <c:v>0.12659514819109485</c:v>
                </c:pt>
                <c:pt idx="7">
                  <c:v>0.12206911535530131</c:v>
                </c:pt>
                <c:pt idx="8">
                  <c:v>0.11769571459365452</c:v>
                </c:pt>
                <c:pt idx="9">
                  <c:v>0.10586191083084025</c:v>
                </c:pt>
                <c:pt idx="10">
                  <c:v>0.11191920998303877</c:v>
                </c:pt>
                <c:pt idx="11">
                  <c:v>0.11307855355828704</c:v>
                </c:pt>
                <c:pt idx="12">
                  <c:v>0.10647983709448532</c:v>
                </c:pt>
                <c:pt idx="13">
                  <c:v>9.6128058681558909E-2</c:v>
                </c:pt>
                <c:pt idx="14">
                  <c:v>9.529172189720872E-2</c:v>
                </c:pt>
                <c:pt idx="15">
                  <c:v>3.8544669730383299E-2</c:v>
                </c:pt>
                <c:pt idx="16">
                  <c:v>4.6902453784587204E-2</c:v>
                </c:pt>
                <c:pt idx="17">
                  <c:v>5.471919664839827E-2</c:v>
                </c:pt>
                <c:pt idx="18">
                  <c:v>6.125382115314585E-2</c:v>
                </c:pt>
                <c:pt idx="19">
                  <c:v>7.0016551408002017E-2</c:v>
                </c:pt>
                <c:pt idx="20">
                  <c:v>7.9879427439549913E-2</c:v>
                </c:pt>
                <c:pt idx="21">
                  <c:v>7.2956564701377735E-2</c:v>
                </c:pt>
                <c:pt idx="22">
                  <c:v>8.6415965705896672E-2</c:v>
                </c:pt>
                <c:pt idx="23">
                  <c:v>9.3395685431292147E-2</c:v>
                </c:pt>
                <c:pt idx="24">
                  <c:v>9.1545737705214139E-2</c:v>
                </c:pt>
                <c:pt idx="25">
                  <c:v>0.13126989525149946</c:v>
                </c:pt>
                <c:pt idx="26">
                  <c:v>0.11720473431338514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30-48F0-AC21-7D1226042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IE'!$G$33:$AG$33</c:f>
              <c:numCache>
                <c:formatCode>#\ ##0_ ;\-#\ ##0\ </c:formatCode>
                <c:ptCount val="27"/>
                <c:pt idx="0">
                  <c:v>246.51705310066018</c:v>
                </c:pt>
                <c:pt idx="1">
                  <c:v>240.11500911260623</c:v>
                </c:pt>
                <c:pt idx="2">
                  <c:v>239.56681210339411</c:v>
                </c:pt>
                <c:pt idx="3">
                  <c:v>237.49713506952071</c:v>
                </c:pt>
                <c:pt idx="4">
                  <c:v>228.23143137021725</c:v>
                </c:pt>
                <c:pt idx="5">
                  <c:v>212.14564170338349</c:v>
                </c:pt>
                <c:pt idx="6">
                  <c:v>216.19928464164832</c:v>
                </c:pt>
                <c:pt idx="7">
                  <c:v>207.13483015963629</c:v>
                </c:pt>
                <c:pt idx="8">
                  <c:v>198.70507736443187</c:v>
                </c:pt>
                <c:pt idx="9">
                  <c:v>179.4899352837806</c:v>
                </c:pt>
                <c:pt idx="10">
                  <c:v>189.53164088358244</c:v>
                </c:pt>
                <c:pt idx="11">
                  <c:v>190.88913487442824</c:v>
                </c:pt>
                <c:pt idx="12">
                  <c:v>179.47448251988112</c:v>
                </c:pt>
                <c:pt idx="13">
                  <c:v>161.71480951049284</c:v>
                </c:pt>
                <c:pt idx="14">
                  <c:v>157.64622029522366</c:v>
                </c:pt>
                <c:pt idx="15">
                  <c:v>63.873397591276444</c:v>
                </c:pt>
                <c:pt idx="16">
                  <c:v>77.819630596253546</c:v>
                </c:pt>
                <c:pt idx="17">
                  <c:v>90.168041007619422</c:v>
                </c:pt>
                <c:pt idx="18">
                  <c:v>100.60308678457636</c:v>
                </c:pt>
                <c:pt idx="19">
                  <c:v>114.96932515855246</c:v>
                </c:pt>
                <c:pt idx="20">
                  <c:v>131.00209375306576</c:v>
                </c:pt>
                <c:pt idx="21">
                  <c:v>119.87663601678673</c:v>
                </c:pt>
                <c:pt idx="22">
                  <c:v>141.18748616539597</c:v>
                </c:pt>
                <c:pt idx="23">
                  <c:v>152.21489681744401</c:v>
                </c:pt>
                <c:pt idx="24">
                  <c:v>148.53019518612132</c:v>
                </c:pt>
                <c:pt idx="25">
                  <c:v>202.60172932310184</c:v>
                </c:pt>
                <c:pt idx="26">
                  <c:v>186.21332063555519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46-4146-88B2-7FF576F85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IE'!$G$34:$AG$34</c:f>
              <c:numCache>
                <c:formatCode>0.00</c:formatCode>
                <c:ptCount val="27"/>
                <c:pt idx="0">
                  <c:v>6.9629379603140444</c:v>
                </c:pt>
                <c:pt idx="1">
                  <c:v>7.1377670109894575</c:v>
                </c:pt>
                <c:pt idx="2">
                  <c:v>7.1563885366420346</c:v>
                </c:pt>
                <c:pt idx="3">
                  <c:v>7.2232570907784357</c:v>
                </c:pt>
                <c:pt idx="4">
                  <c:v>7.5089068948170237</c:v>
                </c:pt>
                <c:pt idx="5">
                  <c:v>8.1116649132140566</c:v>
                </c:pt>
                <c:pt idx="6">
                  <c:v>7.8991968830472414</c:v>
                </c:pt>
                <c:pt idx="7">
                  <c:v>8.1920803398086672</c:v>
                </c:pt>
                <c:pt idx="8">
                  <c:v>8.4964860738771044</c:v>
                </c:pt>
                <c:pt idx="9">
                  <c:v>9.4462681823109005</c:v>
                </c:pt>
                <c:pt idx="10">
                  <c:v>8.9350166084227087</c:v>
                </c:pt>
                <c:pt idx="11">
                  <c:v>8.8434098998670319</c:v>
                </c:pt>
                <c:pt idx="12">
                  <c:v>9.3914493794035945</c:v>
                </c:pt>
                <c:pt idx="13">
                  <c:v>10.40278992123076</c:v>
                </c:pt>
                <c:pt idx="14">
                  <c:v>10.494090988078701</c:v>
                </c:pt>
                <c:pt idx="15">
                  <c:v>25.943924464651413</c:v>
                </c:pt>
                <c:pt idx="16">
                  <c:v>21.32084612444336</c:v>
                </c:pt>
                <c:pt idx="17">
                  <c:v>18.275122100669069</c:v>
                </c:pt>
                <c:pt idx="18">
                  <c:v>16.325512126007872</c:v>
                </c:pt>
                <c:pt idx="19">
                  <c:v>14.282337245843165</c:v>
                </c:pt>
                <c:pt idx="20">
                  <c:v>12.518867899457174</c:v>
                </c:pt>
                <c:pt idx="21">
                  <c:v>13.706785730566557</c:v>
                </c:pt>
                <c:pt idx="22">
                  <c:v>11.571935716177087</c:v>
                </c:pt>
                <c:pt idx="23">
                  <c:v>10.707132726550459</c:v>
                </c:pt>
                <c:pt idx="24">
                  <c:v>10.923501465683676</c:v>
                </c:pt>
                <c:pt idx="25">
                  <c:v>7.6178928769928858</c:v>
                </c:pt>
                <c:pt idx="26">
                  <c:v>8.532078553466734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B8-4509-B947-5B991F304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Írország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5B-4B2B-BAC7-DF6794D5CD69}"/>
            </c:ext>
          </c:extLst>
        </c:ser>
        <c:ser>
          <c:idx val="1"/>
          <c:order val="1"/>
          <c:tx>
            <c:strRef>
              <c:f>'working hours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IE'!$G$30:$AG$30</c:f>
              <c:numCache>
                <c:formatCode>General</c:formatCode>
                <c:ptCount val="27"/>
                <c:pt idx="0">
                  <c:v>1963</c:v>
                </c:pt>
                <c:pt idx="1">
                  <c:v>1954</c:v>
                </c:pt>
                <c:pt idx="2">
                  <c:v>1954</c:v>
                </c:pt>
                <c:pt idx="3">
                  <c:v>1953</c:v>
                </c:pt>
                <c:pt idx="4">
                  <c:v>1942</c:v>
                </c:pt>
                <c:pt idx="5">
                  <c:v>1933</c:v>
                </c:pt>
                <c:pt idx="6">
                  <c:v>1924</c:v>
                </c:pt>
                <c:pt idx="7">
                  <c:v>1904</c:v>
                </c:pt>
                <c:pt idx="8">
                  <c:v>1887</c:v>
                </c:pt>
                <c:pt idx="9">
                  <c:v>1875</c:v>
                </c:pt>
                <c:pt idx="10">
                  <c:v>1883</c:v>
                </c:pt>
                <c:pt idx="11">
                  <c:v>1879</c:v>
                </c:pt>
                <c:pt idx="12">
                  <c:v>1865</c:v>
                </c:pt>
                <c:pt idx="13">
                  <c:v>1844</c:v>
                </c:pt>
                <c:pt idx="14">
                  <c:v>1812</c:v>
                </c:pt>
                <c:pt idx="15">
                  <c:v>1721</c:v>
                </c:pt>
                <c:pt idx="16">
                  <c:v>1737</c:v>
                </c:pt>
                <c:pt idx="17">
                  <c:v>1738</c:v>
                </c:pt>
                <c:pt idx="18">
                  <c:v>1743</c:v>
                </c:pt>
                <c:pt idx="19">
                  <c:v>1757</c:v>
                </c:pt>
                <c:pt idx="20">
                  <c:v>1771</c:v>
                </c:pt>
                <c:pt idx="21">
                  <c:v>1763</c:v>
                </c:pt>
                <c:pt idx="22">
                  <c:v>1775</c:v>
                </c:pt>
                <c:pt idx="23">
                  <c:v>1782</c:v>
                </c:pt>
                <c:pt idx="24">
                  <c:v>1771</c:v>
                </c:pt>
                <c:pt idx="25">
                  <c:v>1746</c:v>
                </c:pt>
                <c:pt idx="26">
                  <c:v>1775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5B-4B2B-BAC7-DF6794D5C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022112"/>
        <c:axId val="28394368"/>
      </c:lineChart>
      <c:lineChart>
        <c:grouping val="standard"/>
        <c:varyColors val="0"/>
        <c:ser>
          <c:idx val="6"/>
          <c:order val="2"/>
          <c:tx>
            <c:strRef>
              <c:f>'working hours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IE'!$G$35:$AG$35</c:f>
              <c:numCache>
                <c:formatCode>0.00</c:formatCode>
                <c:ptCount val="27"/>
                <c:pt idx="0">
                  <c:v>0.14361753697930374</c:v>
                </c:pt>
                <c:pt idx="1">
                  <c:v>0.14009983773081677</c:v>
                </c:pt>
                <c:pt idx="2">
                  <c:v>0.13973528615443598</c:v>
                </c:pt>
                <c:pt idx="3">
                  <c:v>0.13844170122044377</c:v>
                </c:pt>
                <c:pt idx="4">
                  <c:v>0.13317517636158782</c:v>
                </c:pt>
                <c:pt idx="5">
                  <c:v>0.12327925409874624</c:v>
                </c:pt>
                <c:pt idx="6">
                  <c:v>0.12659514819109485</c:v>
                </c:pt>
                <c:pt idx="7">
                  <c:v>0.12206911535530131</c:v>
                </c:pt>
                <c:pt idx="8">
                  <c:v>0.11769571459365452</c:v>
                </c:pt>
                <c:pt idx="9">
                  <c:v>0.10586191083084025</c:v>
                </c:pt>
                <c:pt idx="10">
                  <c:v>0.11191920998303877</c:v>
                </c:pt>
                <c:pt idx="11">
                  <c:v>0.11307855355828704</c:v>
                </c:pt>
                <c:pt idx="12">
                  <c:v>0.10647983709448532</c:v>
                </c:pt>
                <c:pt idx="13">
                  <c:v>9.6128058681558909E-2</c:v>
                </c:pt>
                <c:pt idx="14">
                  <c:v>9.529172189720872E-2</c:v>
                </c:pt>
                <c:pt idx="15">
                  <c:v>3.8544669730383299E-2</c:v>
                </c:pt>
                <c:pt idx="16">
                  <c:v>4.6902453784587204E-2</c:v>
                </c:pt>
                <c:pt idx="17">
                  <c:v>5.471919664839827E-2</c:v>
                </c:pt>
                <c:pt idx="18">
                  <c:v>6.125382115314585E-2</c:v>
                </c:pt>
                <c:pt idx="19">
                  <c:v>7.0016551408002017E-2</c:v>
                </c:pt>
                <c:pt idx="20">
                  <c:v>7.9879427439549913E-2</c:v>
                </c:pt>
                <c:pt idx="21">
                  <c:v>7.2956564701377735E-2</c:v>
                </c:pt>
                <c:pt idx="22">
                  <c:v>8.6415965705896672E-2</c:v>
                </c:pt>
                <c:pt idx="23">
                  <c:v>9.3395685431292147E-2</c:v>
                </c:pt>
                <c:pt idx="24">
                  <c:v>9.1545737705214139E-2</c:v>
                </c:pt>
                <c:pt idx="25">
                  <c:v>0.13126989525149946</c:v>
                </c:pt>
                <c:pt idx="26">
                  <c:v>0.11720473431338514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E5B-4B2B-BAC7-DF6794D5C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71728"/>
        <c:axId val="28394848"/>
      </c:lineChart>
      <c:catAx>
        <c:axId val="20702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94368"/>
        <c:crosses val="autoZero"/>
        <c:auto val="1"/>
        <c:lblAlgn val="ctr"/>
        <c:lblOffset val="100"/>
        <c:noMultiLvlLbl val="0"/>
      </c:catAx>
      <c:valAx>
        <c:axId val="2839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022112"/>
        <c:crosses val="autoZero"/>
        <c:crossBetween val="between"/>
      </c:valAx>
      <c:valAx>
        <c:axId val="28394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71728"/>
        <c:crosses val="max"/>
        <c:crossBetween val="between"/>
      </c:valAx>
      <c:catAx>
        <c:axId val="1904071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94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IE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IE'!$B$8:$B$34</c:f>
              <c:numCache>
                <c:formatCode>General</c:formatCode>
                <c:ptCount val="27"/>
                <c:pt idx="0">
                  <c:v>2.1327384668006488E-3</c:v>
                </c:pt>
                <c:pt idx="1">
                  <c:v>1.9038530322534608E-3</c:v>
                </c:pt>
                <c:pt idx="2">
                  <c:v>1.9145980911978722E-3</c:v>
                </c:pt>
                <c:pt idx="3">
                  <c:v>1.926272364672646E-3</c:v>
                </c:pt>
                <c:pt idx="4">
                  <c:v>1.4613549093334954E-3</c:v>
                </c:pt>
                <c:pt idx="5">
                  <c:v>9.3113474752364034E-4</c:v>
                </c:pt>
                <c:pt idx="6">
                  <c:v>1.1731466517777428E-3</c:v>
                </c:pt>
                <c:pt idx="7">
                  <c:v>8.2954265987793263E-4</c:v>
                </c:pt>
                <c:pt idx="8">
                  <c:v>5.8296326570346502E-4</c:v>
                </c:pt>
                <c:pt idx="9">
                  <c:v>2.1213282690552004E-4</c:v>
                </c:pt>
                <c:pt idx="10">
                  <c:v>1.7141172784720937E-4</c:v>
                </c:pt>
                <c:pt idx="11">
                  <c:v>3.6101301846390432E-4</c:v>
                </c:pt>
                <c:pt idx="12">
                  <c:v>1.5525627947100828E-4</c:v>
                </c:pt>
                <c:pt idx="13">
                  <c:v>-2.3585151082546052E-4</c:v>
                </c:pt>
                <c:pt idx="14">
                  <c:v>-2.4506907340839101E-4</c:v>
                </c:pt>
                <c:pt idx="15">
                  <c:v>-1.9398069602355461E-3</c:v>
                </c:pt>
                <c:pt idx="16">
                  <c:v>-1.7798956870253152E-3</c:v>
                </c:pt>
                <c:pt idx="17">
                  <c:v>-1.6877701523331096E-3</c:v>
                </c:pt>
                <c:pt idx="18">
                  <c:v>-1.5316697909003862E-3</c:v>
                </c:pt>
                <c:pt idx="19">
                  <c:v>-1.1629851435139144E-3</c:v>
                </c:pt>
                <c:pt idx="20">
                  <c:v>-7.5991650290800627E-4</c:v>
                </c:pt>
                <c:pt idx="21">
                  <c:v>-1.0286181218889107E-3</c:v>
                </c:pt>
                <c:pt idx="22">
                  <c:v>-5.1921129595280946E-4</c:v>
                </c:pt>
                <c:pt idx="23">
                  <c:v>-2.1730597054514522E-4</c:v>
                </c:pt>
                <c:pt idx="24">
                  <c:v>-1.54727510660993E-4</c:v>
                </c:pt>
                <c:pt idx="25">
                  <c:v>2.6379475687313275E-3</c:v>
                </c:pt>
                <c:pt idx="26">
                  <c:v>7.1778296305242961E-4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E9-4FF8-B4EF-C72080166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IE'!$G$35:$AG$35</c:f>
              <c:numCache>
                <c:formatCode>0.00</c:formatCode>
                <c:ptCount val="27"/>
                <c:pt idx="0">
                  <c:v>0.14361753697930374</c:v>
                </c:pt>
                <c:pt idx="1">
                  <c:v>0.14009983773081677</c:v>
                </c:pt>
                <c:pt idx="2">
                  <c:v>0.13973528615443598</c:v>
                </c:pt>
                <c:pt idx="3">
                  <c:v>0.13844170122044377</c:v>
                </c:pt>
                <c:pt idx="4">
                  <c:v>0.13317517636158782</c:v>
                </c:pt>
                <c:pt idx="5">
                  <c:v>0.12327925409874624</c:v>
                </c:pt>
                <c:pt idx="6">
                  <c:v>0.12659514819109485</c:v>
                </c:pt>
                <c:pt idx="7">
                  <c:v>0.12206911535530131</c:v>
                </c:pt>
                <c:pt idx="8">
                  <c:v>0.11769571459365452</c:v>
                </c:pt>
                <c:pt idx="9">
                  <c:v>0.10586191083084025</c:v>
                </c:pt>
                <c:pt idx="10">
                  <c:v>0.11191920998303877</c:v>
                </c:pt>
                <c:pt idx="11">
                  <c:v>0.11307855355828704</c:v>
                </c:pt>
                <c:pt idx="12">
                  <c:v>0.10647983709448532</c:v>
                </c:pt>
                <c:pt idx="13">
                  <c:v>9.6128058681558909E-2</c:v>
                </c:pt>
                <c:pt idx="14">
                  <c:v>9.529172189720872E-2</c:v>
                </c:pt>
                <c:pt idx="15">
                  <c:v>3.8544669730383299E-2</c:v>
                </c:pt>
                <c:pt idx="16">
                  <c:v>4.6902453784587204E-2</c:v>
                </c:pt>
                <c:pt idx="17">
                  <c:v>5.471919664839827E-2</c:v>
                </c:pt>
                <c:pt idx="18">
                  <c:v>6.125382115314585E-2</c:v>
                </c:pt>
                <c:pt idx="19">
                  <c:v>7.0016551408002017E-2</c:v>
                </c:pt>
                <c:pt idx="20">
                  <c:v>7.9879427439549913E-2</c:v>
                </c:pt>
                <c:pt idx="21">
                  <c:v>7.2956564701377735E-2</c:v>
                </c:pt>
                <c:pt idx="22">
                  <c:v>8.6415965705896672E-2</c:v>
                </c:pt>
                <c:pt idx="23">
                  <c:v>9.3395685431292147E-2</c:v>
                </c:pt>
                <c:pt idx="24">
                  <c:v>9.1545737705214139E-2</c:v>
                </c:pt>
                <c:pt idx="25">
                  <c:v>0.13126989525149946</c:v>
                </c:pt>
                <c:pt idx="26">
                  <c:v>0.11720473431338514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89-4F5E-B703-F482F0837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IE'!$G$33:$AG$33</c:f>
              <c:numCache>
                <c:formatCode>#\ ##0_ ;\-#\ ##0\ </c:formatCode>
                <c:ptCount val="27"/>
                <c:pt idx="0">
                  <c:v>246.51705310066018</c:v>
                </c:pt>
                <c:pt idx="1">
                  <c:v>240.11500911260623</c:v>
                </c:pt>
                <c:pt idx="2">
                  <c:v>239.56681210339411</c:v>
                </c:pt>
                <c:pt idx="3">
                  <c:v>237.49713506952071</c:v>
                </c:pt>
                <c:pt idx="4">
                  <c:v>228.23143137021725</c:v>
                </c:pt>
                <c:pt idx="5">
                  <c:v>212.14564170338349</c:v>
                </c:pt>
                <c:pt idx="6">
                  <c:v>216.19928464164832</c:v>
                </c:pt>
                <c:pt idx="7">
                  <c:v>207.13483015963629</c:v>
                </c:pt>
                <c:pt idx="8">
                  <c:v>198.70507736443187</c:v>
                </c:pt>
                <c:pt idx="9">
                  <c:v>179.4899352837806</c:v>
                </c:pt>
                <c:pt idx="10">
                  <c:v>189.53164088358244</c:v>
                </c:pt>
                <c:pt idx="11">
                  <c:v>190.88913487442824</c:v>
                </c:pt>
                <c:pt idx="12">
                  <c:v>179.47448251988112</c:v>
                </c:pt>
                <c:pt idx="13">
                  <c:v>161.71480951049284</c:v>
                </c:pt>
                <c:pt idx="14">
                  <c:v>157.64622029522366</c:v>
                </c:pt>
                <c:pt idx="15">
                  <c:v>63.873397591276444</c:v>
                </c:pt>
                <c:pt idx="16">
                  <c:v>77.819630596253546</c:v>
                </c:pt>
                <c:pt idx="17">
                  <c:v>90.168041007619422</c:v>
                </c:pt>
                <c:pt idx="18">
                  <c:v>100.60308678457636</c:v>
                </c:pt>
                <c:pt idx="19">
                  <c:v>114.96932515855246</c:v>
                </c:pt>
                <c:pt idx="20">
                  <c:v>131.00209375306576</c:v>
                </c:pt>
                <c:pt idx="21">
                  <c:v>119.87663601678673</c:v>
                </c:pt>
                <c:pt idx="22">
                  <c:v>141.18748616539597</c:v>
                </c:pt>
                <c:pt idx="23">
                  <c:v>152.21489681744401</c:v>
                </c:pt>
                <c:pt idx="24">
                  <c:v>148.53019518612132</c:v>
                </c:pt>
                <c:pt idx="25">
                  <c:v>202.60172932310184</c:v>
                </c:pt>
                <c:pt idx="26">
                  <c:v>186.21332063555519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42-461A-B42B-9DB2876C4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IE'!$G$34:$AG$34</c:f>
              <c:numCache>
                <c:formatCode>0.00</c:formatCode>
                <c:ptCount val="27"/>
                <c:pt idx="0">
                  <c:v>6.9629379603140444</c:v>
                </c:pt>
                <c:pt idx="1">
                  <c:v>7.1377670109894575</c:v>
                </c:pt>
                <c:pt idx="2">
                  <c:v>7.1563885366420346</c:v>
                </c:pt>
                <c:pt idx="3">
                  <c:v>7.2232570907784357</c:v>
                </c:pt>
                <c:pt idx="4">
                  <c:v>7.5089068948170237</c:v>
                </c:pt>
                <c:pt idx="5">
                  <c:v>8.1116649132140566</c:v>
                </c:pt>
                <c:pt idx="6">
                  <c:v>7.8991968830472414</c:v>
                </c:pt>
                <c:pt idx="7">
                  <c:v>8.1920803398086672</c:v>
                </c:pt>
                <c:pt idx="8">
                  <c:v>8.4964860738771044</c:v>
                </c:pt>
                <c:pt idx="9">
                  <c:v>9.4462681823109005</c:v>
                </c:pt>
                <c:pt idx="10">
                  <c:v>8.9350166084227087</c:v>
                </c:pt>
                <c:pt idx="11">
                  <c:v>8.8434098998670319</c:v>
                </c:pt>
                <c:pt idx="12">
                  <c:v>9.3914493794035945</c:v>
                </c:pt>
                <c:pt idx="13">
                  <c:v>10.40278992123076</c:v>
                </c:pt>
                <c:pt idx="14">
                  <c:v>10.494090988078701</c:v>
                </c:pt>
                <c:pt idx="15">
                  <c:v>25.943924464651413</c:v>
                </c:pt>
                <c:pt idx="16">
                  <c:v>21.32084612444336</c:v>
                </c:pt>
                <c:pt idx="17">
                  <c:v>18.275122100669069</c:v>
                </c:pt>
                <c:pt idx="18">
                  <c:v>16.325512126007872</c:v>
                </c:pt>
                <c:pt idx="19">
                  <c:v>14.282337245843165</c:v>
                </c:pt>
                <c:pt idx="20">
                  <c:v>12.518867899457174</c:v>
                </c:pt>
                <c:pt idx="21">
                  <c:v>13.706785730566557</c:v>
                </c:pt>
                <c:pt idx="22">
                  <c:v>11.571935716177087</c:v>
                </c:pt>
                <c:pt idx="23">
                  <c:v>10.707132726550459</c:v>
                </c:pt>
                <c:pt idx="24">
                  <c:v>10.923501465683676</c:v>
                </c:pt>
                <c:pt idx="25">
                  <c:v>7.6178928769928858</c:v>
                </c:pt>
                <c:pt idx="26">
                  <c:v>8.532078553466734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C7-488F-9168-077CF9FF6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</a:t>
            </a:r>
            <a:r>
              <a:rPr lang="hu-HU" baseline="0"/>
              <a:t> és Írország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IE'!$A$29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9D-421B-8FBE-E8C48756577C}"/>
            </c:ext>
          </c:extLst>
        </c:ser>
        <c:ser>
          <c:idx val="1"/>
          <c:order val="1"/>
          <c:tx>
            <c:strRef>
              <c:f>'working hours 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IE'!$G$30:$AG$30</c:f>
              <c:numCache>
                <c:formatCode>General</c:formatCode>
                <c:ptCount val="27"/>
                <c:pt idx="0">
                  <c:v>1963</c:v>
                </c:pt>
                <c:pt idx="1">
                  <c:v>1954</c:v>
                </c:pt>
                <c:pt idx="2">
                  <c:v>1954</c:v>
                </c:pt>
                <c:pt idx="3">
                  <c:v>1953</c:v>
                </c:pt>
                <c:pt idx="4">
                  <c:v>1942</c:v>
                </c:pt>
                <c:pt idx="5">
                  <c:v>1933</c:v>
                </c:pt>
                <c:pt idx="6">
                  <c:v>1924</c:v>
                </c:pt>
                <c:pt idx="7">
                  <c:v>1904</c:v>
                </c:pt>
                <c:pt idx="8">
                  <c:v>1887</c:v>
                </c:pt>
                <c:pt idx="9">
                  <c:v>1875</c:v>
                </c:pt>
                <c:pt idx="10">
                  <c:v>1883</c:v>
                </c:pt>
                <c:pt idx="11">
                  <c:v>1879</c:v>
                </c:pt>
                <c:pt idx="12">
                  <c:v>1865</c:v>
                </c:pt>
                <c:pt idx="13">
                  <c:v>1844</c:v>
                </c:pt>
                <c:pt idx="14">
                  <c:v>1812</c:v>
                </c:pt>
                <c:pt idx="15">
                  <c:v>1721</c:v>
                </c:pt>
                <c:pt idx="16">
                  <c:v>1737</c:v>
                </c:pt>
                <c:pt idx="17">
                  <c:v>1738</c:v>
                </c:pt>
                <c:pt idx="18">
                  <c:v>1743</c:v>
                </c:pt>
                <c:pt idx="19">
                  <c:v>1757</c:v>
                </c:pt>
                <c:pt idx="20">
                  <c:v>1771</c:v>
                </c:pt>
                <c:pt idx="21">
                  <c:v>1763</c:v>
                </c:pt>
                <c:pt idx="22">
                  <c:v>1775</c:v>
                </c:pt>
                <c:pt idx="23">
                  <c:v>1782</c:v>
                </c:pt>
                <c:pt idx="24">
                  <c:v>1771</c:v>
                </c:pt>
                <c:pt idx="25">
                  <c:v>1746</c:v>
                </c:pt>
                <c:pt idx="26">
                  <c:v>1775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9D-421B-8FBE-E8C487565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022112"/>
        <c:axId val="28394368"/>
      </c:lineChart>
      <c:lineChart>
        <c:grouping val="standard"/>
        <c:varyColors val="0"/>
        <c:ser>
          <c:idx val="6"/>
          <c:order val="2"/>
          <c:tx>
            <c:strRef>
              <c:f>'working hours 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IE'!$G$4:$AG$4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IE'!$G$35:$AG$35</c:f>
              <c:numCache>
                <c:formatCode>0.00</c:formatCode>
                <c:ptCount val="27"/>
                <c:pt idx="0">
                  <c:v>0.14361753697930374</c:v>
                </c:pt>
                <c:pt idx="1">
                  <c:v>0.14009983773081677</c:v>
                </c:pt>
                <c:pt idx="2">
                  <c:v>0.13973528615443598</c:v>
                </c:pt>
                <c:pt idx="3">
                  <c:v>0.13844170122044377</c:v>
                </c:pt>
                <c:pt idx="4">
                  <c:v>0.13317517636158782</c:v>
                </c:pt>
                <c:pt idx="5">
                  <c:v>0.12327925409874624</c:v>
                </c:pt>
                <c:pt idx="6">
                  <c:v>0.12659514819109485</c:v>
                </c:pt>
                <c:pt idx="7">
                  <c:v>0.12206911535530131</c:v>
                </c:pt>
                <c:pt idx="8">
                  <c:v>0.11769571459365452</c:v>
                </c:pt>
                <c:pt idx="9">
                  <c:v>0.10586191083084025</c:v>
                </c:pt>
                <c:pt idx="10">
                  <c:v>0.11191920998303877</c:v>
                </c:pt>
                <c:pt idx="11">
                  <c:v>0.11307855355828704</c:v>
                </c:pt>
                <c:pt idx="12">
                  <c:v>0.10647983709448532</c:v>
                </c:pt>
                <c:pt idx="13">
                  <c:v>9.6128058681558909E-2</c:v>
                </c:pt>
                <c:pt idx="14">
                  <c:v>9.529172189720872E-2</c:v>
                </c:pt>
                <c:pt idx="15">
                  <c:v>3.8544669730383299E-2</c:v>
                </c:pt>
                <c:pt idx="16">
                  <c:v>4.6902453784587204E-2</c:v>
                </c:pt>
                <c:pt idx="17">
                  <c:v>5.471919664839827E-2</c:v>
                </c:pt>
                <c:pt idx="18">
                  <c:v>6.125382115314585E-2</c:v>
                </c:pt>
                <c:pt idx="19">
                  <c:v>7.0016551408002017E-2</c:v>
                </c:pt>
                <c:pt idx="20">
                  <c:v>7.9879427439549913E-2</c:v>
                </c:pt>
                <c:pt idx="21">
                  <c:v>7.2956564701377735E-2</c:v>
                </c:pt>
                <c:pt idx="22">
                  <c:v>8.6415965705896672E-2</c:v>
                </c:pt>
                <c:pt idx="23">
                  <c:v>9.3395685431292147E-2</c:v>
                </c:pt>
                <c:pt idx="24">
                  <c:v>9.1545737705214139E-2</c:v>
                </c:pt>
                <c:pt idx="25">
                  <c:v>0.13126989525149946</c:v>
                </c:pt>
                <c:pt idx="26">
                  <c:v>0.11720473431338514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9D-421B-8FBE-E8C487565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071728"/>
        <c:axId val="28394848"/>
      </c:lineChart>
      <c:catAx>
        <c:axId val="20702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394368"/>
        <c:crosses val="autoZero"/>
        <c:auto val="1"/>
        <c:lblAlgn val="ctr"/>
        <c:lblOffset val="100"/>
        <c:noMultiLvlLbl val="0"/>
      </c:catAx>
      <c:valAx>
        <c:axId val="2839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022112"/>
        <c:crosses val="autoZero"/>
        <c:crossBetween val="between"/>
      </c:valAx>
      <c:valAx>
        <c:axId val="283948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4071728"/>
        <c:crosses val="max"/>
        <c:crossBetween val="between"/>
      </c:valAx>
      <c:catAx>
        <c:axId val="1904071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394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LU'!$G$35:$AG$35</c:f>
              <c:numCache>
                <c:formatCode>0.00</c:formatCode>
                <c:ptCount val="27"/>
                <c:pt idx="0">
                  <c:v>5.9122607120949806E-2</c:v>
                </c:pt>
                <c:pt idx="1">
                  <c:v>7.0532732085367908E-2</c:v>
                </c:pt>
                <c:pt idx="2">
                  <c:v>6.6746950948261233E-2</c:v>
                </c:pt>
                <c:pt idx="3">
                  <c:v>6.7911786865596735E-2</c:v>
                </c:pt>
                <c:pt idx="4">
                  <c:v>6.7552043344069335E-2</c:v>
                </c:pt>
                <c:pt idx="5">
                  <c:v>6.7323744010094305E-2</c:v>
                </c:pt>
                <c:pt idx="6">
                  <c:v>6.7221376783568557E-2</c:v>
                </c:pt>
                <c:pt idx="7">
                  <c:v>6.4156641184759208E-2</c:v>
                </c:pt>
                <c:pt idx="8">
                  <c:v>6.0590671253028049E-2</c:v>
                </c:pt>
                <c:pt idx="9">
                  <c:v>6.4588271691886592E-2</c:v>
                </c:pt>
                <c:pt idx="10">
                  <c:v>7.4680083885596521E-2</c:v>
                </c:pt>
                <c:pt idx="11">
                  <c:v>7.1743430853732942E-2</c:v>
                </c:pt>
                <c:pt idx="12">
                  <c:v>6.2013607267355879E-2</c:v>
                </c:pt>
                <c:pt idx="13">
                  <c:v>6.0206908473131981E-2</c:v>
                </c:pt>
                <c:pt idx="14">
                  <c:v>8.2421173377503945E-2</c:v>
                </c:pt>
                <c:pt idx="15">
                  <c:v>8.2146169285349804E-2</c:v>
                </c:pt>
                <c:pt idx="16">
                  <c:v>8.3885014535076255E-2</c:v>
                </c:pt>
                <c:pt idx="17">
                  <c:v>8.121699440409956E-2</c:v>
                </c:pt>
                <c:pt idx="18">
                  <c:v>8.3047472945130443E-2</c:v>
                </c:pt>
                <c:pt idx="19">
                  <c:v>7.918894380825324E-2</c:v>
                </c:pt>
                <c:pt idx="20">
                  <c:v>7.3779305318646918E-2</c:v>
                </c:pt>
                <c:pt idx="21">
                  <c:v>7.6149707761377541E-2</c:v>
                </c:pt>
                <c:pt idx="22">
                  <c:v>7.7005478149581877E-2</c:v>
                </c:pt>
                <c:pt idx="23">
                  <c:v>7.4111060990000088E-2</c:v>
                </c:pt>
                <c:pt idx="24">
                  <c:v>7.1169154871960641E-2</c:v>
                </c:pt>
                <c:pt idx="25">
                  <c:v>7.9952318867623579E-2</c:v>
                </c:pt>
                <c:pt idx="26">
                  <c:v>0.13015383503036718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32-4CD6-A2FD-24EB5A88F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LU'!$G$33:$AG$33</c:f>
              <c:numCache>
                <c:formatCode>#\ ##0_ ;\-#\ ##0\ </c:formatCode>
                <c:ptCount val="27"/>
                <c:pt idx="0">
                  <c:v>101.48294689933982</c:v>
                </c:pt>
                <c:pt idx="1">
                  <c:v>120.88499088739377</c:v>
                </c:pt>
                <c:pt idx="2">
                  <c:v>114.43318789660589</c:v>
                </c:pt>
                <c:pt idx="3">
                  <c:v>116.50286493047929</c:v>
                </c:pt>
                <c:pt idx="4">
                  <c:v>115.76856862978275</c:v>
                </c:pt>
                <c:pt idx="5">
                  <c:v>115.85435829661651</c:v>
                </c:pt>
                <c:pt idx="6">
                  <c:v>114.80071535835168</c:v>
                </c:pt>
                <c:pt idx="7">
                  <c:v>108.86516984036371</c:v>
                </c:pt>
                <c:pt idx="8">
                  <c:v>102.29492263556813</c:v>
                </c:pt>
                <c:pt idx="9">
                  <c:v>109.5100647162194</c:v>
                </c:pt>
                <c:pt idx="10">
                  <c:v>126.46835911641756</c:v>
                </c:pt>
                <c:pt idx="11">
                  <c:v>121.11086512557176</c:v>
                </c:pt>
                <c:pt idx="12">
                  <c:v>104.52551748011888</c:v>
                </c:pt>
                <c:pt idx="13">
                  <c:v>101.28519048950716</c:v>
                </c:pt>
                <c:pt idx="14">
                  <c:v>136.35377970477634</c:v>
                </c:pt>
                <c:pt idx="15">
                  <c:v>136.12660240872356</c:v>
                </c:pt>
                <c:pt idx="16">
                  <c:v>139.18036940374645</c:v>
                </c:pt>
                <c:pt idx="17">
                  <c:v>133.83195899238058</c:v>
                </c:pt>
                <c:pt idx="18">
                  <c:v>136.39691321542364</c:v>
                </c:pt>
                <c:pt idx="19">
                  <c:v>130.03067484144754</c:v>
                </c:pt>
                <c:pt idx="20">
                  <c:v>120.99790624693424</c:v>
                </c:pt>
                <c:pt idx="21">
                  <c:v>125.12336398321327</c:v>
                </c:pt>
                <c:pt idx="22">
                  <c:v>125.81251383460403</c:v>
                </c:pt>
                <c:pt idx="23">
                  <c:v>120.78510318255599</c:v>
                </c:pt>
                <c:pt idx="24">
                  <c:v>115.46980481387868</c:v>
                </c:pt>
                <c:pt idx="25">
                  <c:v>123.39827067689816</c:v>
                </c:pt>
                <c:pt idx="26">
                  <c:v>206.78667936444481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FA-4A25-BFF4-366C2AAE8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LU'!$G$34:$AG$34</c:f>
              <c:numCache>
                <c:formatCode>0.00</c:formatCode>
                <c:ptCount val="27"/>
                <c:pt idx="0">
                  <c:v>16.914003774465737</c:v>
                </c:pt>
                <c:pt idx="1">
                  <c:v>14.177814617894988</c:v>
                </c:pt>
                <c:pt idx="2">
                  <c:v>14.981957764260244</c:v>
                </c:pt>
                <c:pt idx="3">
                  <c:v>14.724984368016791</c:v>
                </c:pt>
                <c:pt idx="4">
                  <c:v>14.803401207371383</c:v>
                </c:pt>
                <c:pt idx="5">
                  <c:v>14.853600534308717</c:v>
                </c:pt>
                <c:pt idx="6">
                  <c:v>14.876220152700558</c:v>
                </c:pt>
                <c:pt idx="7">
                  <c:v>15.586850893895548</c:v>
                </c:pt>
                <c:pt idx="8">
                  <c:v>16.504190815513116</c:v>
                </c:pt>
                <c:pt idx="9">
                  <c:v>15.482687085519542</c:v>
                </c:pt>
                <c:pt idx="10">
                  <c:v>13.390450947161684</c:v>
                </c:pt>
                <c:pt idx="11">
                  <c:v>13.938558389251719</c:v>
                </c:pt>
                <c:pt idx="12">
                  <c:v>16.125493162956229</c:v>
                </c:pt>
                <c:pt idx="13">
                  <c:v>16.609389609271524</c:v>
                </c:pt>
                <c:pt idx="14">
                  <c:v>12.132804703226176</c:v>
                </c:pt>
                <c:pt idx="15">
                  <c:v>12.173422189978409</c:v>
                </c:pt>
                <c:pt idx="16">
                  <c:v>11.921080368673636</c:v>
                </c:pt>
                <c:pt idx="17">
                  <c:v>12.312694003725943</c:v>
                </c:pt>
                <c:pt idx="18">
                  <c:v>12.041305587476469</c:v>
                </c:pt>
                <c:pt idx="19">
                  <c:v>12.628025478170072</c:v>
                </c:pt>
                <c:pt idx="20">
                  <c:v>13.553936238367656</c:v>
                </c:pt>
                <c:pt idx="21">
                  <c:v>13.13202675883664</c:v>
                </c:pt>
                <c:pt idx="22">
                  <c:v>12.986089094304647</c:v>
                </c:pt>
                <c:pt idx="23">
                  <c:v>13.493262498764274</c:v>
                </c:pt>
                <c:pt idx="24">
                  <c:v>14.051030981035042</c:v>
                </c:pt>
                <c:pt idx="25">
                  <c:v>12.507454619992849</c:v>
                </c:pt>
                <c:pt idx="26">
                  <c:v>7.6832157866626245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AF-4C22-9C7D-32C8FB79D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79-47F4-B2C1-17877258777C}"/>
            </c:ext>
          </c:extLst>
        </c:ser>
        <c:ser>
          <c:idx val="1"/>
          <c:order val="1"/>
          <c:tx>
            <c:strRef>
              <c:f>'working hours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LU'!$G$30:$AG$30</c:f>
              <c:numCache>
                <c:formatCode>General</c:formatCode>
                <c:ptCount val="27"/>
                <c:pt idx="0">
                  <c:v>1615</c:v>
                </c:pt>
                <c:pt idx="1">
                  <c:v>1593</c:v>
                </c:pt>
                <c:pt idx="2">
                  <c:v>1600</c:v>
                </c:pt>
                <c:pt idx="3">
                  <c:v>1599</c:v>
                </c:pt>
                <c:pt idx="4">
                  <c:v>1598</c:v>
                </c:pt>
                <c:pt idx="5">
                  <c:v>1605</c:v>
                </c:pt>
                <c:pt idx="6">
                  <c:v>1593</c:v>
                </c:pt>
                <c:pt idx="7">
                  <c:v>1588</c:v>
                </c:pt>
                <c:pt idx="8">
                  <c:v>1586</c:v>
                </c:pt>
                <c:pt idx="9">
                  <c:v>1586</c:v>
                </c:pt>
                <c:pt idx="10">
                  <c:v>1567</c:v>
                </c:pt>
                <c:pt idx="11">
                  <c:v>1567</c:v>
                </c:pt>
                <c:pt idx="12">
                  <c:v>1581</c:v>
                </c:pt>
                <c:pt idx="13">
                  <c:v>1581</c:v>
                </c:pt>
                <c:pt idx="14">
                  <c:v>1518</c:v>
                </c:pt>
                <c:pt idx="15">
                  <c:v>1521</c:v>
                </c:pt>
                <c:pt idx="16">
                  <c:v>1520</c:v>
                </c:pt>
                <c:pt idx="17">
                  <c:v>1514</c:v>
                </c:pt>
                <c:pt idx="18">
                  <c:v>1506</c:v>
                </c:pt>
                <c:pt idx="19">
                  <c:v>1512</c:v>
                </c:pt>
                <c:pt idx="20">
                  <c:v>1519</c:v>
                </c:pt>
                <c:pt idx="21">
                  <c:v>1518</c:v>
                </c:pt>
                <c:pt idx="22">
                  <c:v>1508</c:v>
                </c:pt>
                <c:pt idx="23">
                  <c:v>1509</c:v>
                </c:pt>
                <c:pt idx="24">
                  <c:v>1507</c:v>
                </c:pt>
                <c:pt idx="25">
                  <c:v>1420</c:v>
                </c:pt>
                <c:pt idx="26">
                  <c:v>1382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79-47F4-B2C1-178772587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690144"/>
        <c:axId val="28418848"/>
      </c:lineChart>
      <c:lineChart>
        <c:grouping val="standard"/>
        <c:varyColors val="0"/>
        <c:ser>
          <c:idx val="6"/>
          <c:order val="2"/>
          <c:tx>
            <c:strRef>
              <c:f>'working hours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LU'!$G$35:$AG$35</c:f>
              <c:numCache>
                <c:formatCode>0.00</c:formatCode>
                <c:ptCount val="27"/>
                <c:pt idx="0">
                  <c:v>5.9122607120949806E-2</c:v>
                </c:pt>
                <c:pt idx="1">
                  <c:v>7.0532732085367908E-2</c:v>
                </c:pt>
                <c:pt idx="2">
                  <c:v>6.6746950948261233E-2</c:v>
                </c:pt>
                <c:pt idx="3">
                  <c:v>6.7911786865596735E-2</c:v>
                </c:pt>
                <c:pt idx="4">
                  <c:v>6.7552043344069335E-2</c:v>
                </c:pt>
                <c:pt idx="5">
                  <c:v>6.7323744010094305E-2</c:v>
                </c:pt>
                <c:pt idx="6">
                  <c:v>6.7221376783568557E-2</c:v>
                </c:pt>
                <c:pt idx="7">
                  <c:v>6.4156641184759208E-2</c:v>
                </c:pt>
                <c:pt idx="8">
                  <c:v>6.0590671253028049E-2</c:v>
                </c:pt>
                <c:pt idx="9">
                  <c:v>6.4588271691886592E-2</c:v>
                </c:pt>
                <c:pt idx="10">
                  <c:v>7.4680083885596521E-2</c:v>
                </c:pt>
                <c:pt idx="11">
                  <c:v>7.1743430853732942E-2</c:v>
                </c:pt>
                <c:pt idx="12">
                  <c:v>6.2013607267355879E-2</c:v>
                </c:pt>
                <c:pt idx="13">
                  <c:v>6.0206908473131981E-2</c:v>
                </c:pt>
                <c:pt idx="14">
                  <c:v>8.2421173377503945E-2</c:v>
                </c:pt>
                <c:pt idx="15">
                  <c:v>8.2146169285349804E-2</c:v>
                </c:pt>
                <c:pt idx="16">
                  <c:v>8.3885014535076255E-2</c:v>
                </c:pt>
                <c:pt idx="17">
                  <c:v>8.121699440409956E-2</c:v>
                </c:pt>
                <c:pt idx="18">
                  <c:v>8.3047472945130443E-2</c:v>
                </c:pt>
                <c:pt idx="19">
                  <c:v>7.918894380825324E-2</c:v>
                </c:pt>
                <c:pt idx="20">
                  <c:v>7.3779305318646918E-2</c:v>
                </c:pt>
                <c:pt idx="21">
                  <c:v>7.6149707761377541E-2</c:v>
                </c:pt>
                <c:pt idx="22">
                  <c:v>7.7005478149581877E-2</c:v>
                </c:pt>
                <c:pt idx="23">
                  <c:v>7.4111060990000088E-2</c:v>
                </c:pt>
                <c:pt idx="24">
                  <c:v>7.1169154871960641E-2</c:v>
                </c:pt>
                <c:pt idx="25">
                  <c:v>7.9952318867623579E-2</c:v>
                </c:pt>
                <c:pt idx="26">
                  <c:v>0.13015383503036718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79-47F4-B2C1-178772587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0834784"/>
        <c:axId val="28452928"/>
      </c:lineChart>
      <c:catAx>
        <c:axId val="197969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18848"/>
        <c:crosses val="autoZero"/>
        <c:auto val="1"/>
        <c:lblAlgn val="ctr"/>
        <c:lblOffset val="100"/>
        <c:noMultiLvlLbl val="0"/>
      </c:catAx>
      <c:valAx>
        <c:axId val="2841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9690144"/>
        <c:crosses val="autoZero"/>
        <c:crossBetween val="between"/>
      </c:valAx>
      <c:valAx>
        <c:axId val="2845292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30834784"/>
        <c:crosses val="max"/>
        <c:crossBetween val="between"/>
      </c:valAx>
      <c:catAx>
        <c:axId val="1830834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5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LU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LU'!$B$8:$B$34</c:f>
              <c:numCache>
                <c:formatCode>General</c:formatCode>
                <c:ptCount val="27"/>
                <c:pt idx="0">
                  <c:v>-1.4509852608751012E-3</c:v>
                </c:pt>
                <c:pt idx="1">
                  <c:v>-9.9015755528465699E-4</c:v>
                </c:pt>
                <c:pt idx="2">
                  <c:v>-1.1326420180580027E-3</c:v>
                </c:pt>
                <c:pt idx="3">
                  <c:v>-1.0431098807320155E-3</c:v>
                </c:pt>
                <c:pt idx="4">
                  <c:v>-1.0947663631831472E-3</c:v>
                </c:pt>
                <c:pt idx="5">
                  <c:v>-9.7087970729135831E-4</c:v>
                </c:pt>
                <c:pt idx="6">
                  <c:v>-9.594091678002542E-4</c:v>
                </c:pt>
                <c:pt idx="7">
                  <c:v>-1.1061285205103133E-3</c:v>
                </c:pt>
                <c:pt idx="8">
                  <c:v>-1.2320929480059278E-3</c:v>
                </c:pt>
                <c:pt idx="9">
                  <c:v>-9.3665672558845836E-4</c:v>
                </c:pt>
                <c:pt idx="10">
                  <c:v>-7.2088657016955437E-4</c:v>
                </c:pt>
                <c:pt idx="11">
                  <c:v>-7.7689147583666351E-4</c:v>
                </c:pt>
                <c:pt idx="12">
                  <c:v>-1.0831119368408249E-3</c:v>
                </c:pt>
                <c:pt idx="13">
                  <c:v>-1.0747674011173519E-3</c:v>
                </c:pt>
                <c:pt idx="14">
                  <c:v>-8.5149061016434602E-5</c:v>
                </c:pt>
                <c:pt idx="15">
                  <c:v>1.0509810390979535E-4</c:v>
                </c:pt>
                <c:pt idx="16">
                  <c:v>1.8350296480587613E-4</c:v>
                </c:pt>
                <c:pt idx="17">
                  <c:v>-7.3356727734466554E-5</c:v>
                </c:pt>
                <c:pt idx="18">
                  <c:v>-9.9280676460755668E-6</c:v>
                </c:pt>
                <c:pt idx="19">
                  <c:v>-1.2132608312166726E-4</c:v>
                </c:pt>
                <c:pt idx="20">
                  <c:v>-3.636444483630652E-4</c:v>
                </c:pt>
                <c:pt idx="21">
                  <c:v>-2.4582952754802212E-4</c:v>
                </c:pt>
                <c:pt idx="22">
                  <c:v>-2.4482026843668236E-4</c:v>
                </c:pt>
                <c:pt idx="23">
                  <c:v>-4.0101761332890506E-4</c:v>
                </c:pt>
                <c:pt idx="24">
                  <c:v>-4.3344689736160569E-4</c:v>
                </c:pt>
                <c:pt idx="25">
                  <c:v>1.254513065855889E-4</c:v>
                </c:pt>
                <c:pt idx="26">
                  <c:v>2.7211063152592363E-3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F6-4540-9156-E6B839B53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LU'!$G$35:$AG$35</c:f>
              <c:numCache>
                <c:formatCode>0.00</c:formatCode>
                <c:ptCount val="27"/>
                <c:pt idx="0">
                  <c:v>5.9122607120949806E-2</c:v>
                </c:pt>
                <c:pt idx="1">
                  <c:v>7.0532732085367908E-2</c:v>
                </c:pt>
                <c:pt idx="2">
                  <c:v>6.6746950948261233E-2</c:v>
                </c:pt>
                <c:pt idx="3">
                  <c:v>6.7911786865596735E-2</c:v>
                </c:pt>
                <c:pt idx="4">
                  <c:v>6.7552043344069335E-2</c:v>
                </c:pt>
                <c:pt idx="5">
                  <c:v>6.7323744010094305E-2</c:v>
                </c:pt>
                <c:pt idx="6">
                  <c:v>6.7221376783568557E-2</c:v>
                </c:pt>
                <c:pt idx="7">
                  <c:v>6.4156641184759208E-2</c:v>
                </c:pt>
                <c:pt idx="8">
                  <c:v>6.0590671253028049E-2</c:v>
                </c:pt>
                <c:pt idx="9">
                  <c:v>6.4588271691886592E-2</c:v>
                </c:pt>
                <c:pt idx="10">
                  <c:v>7.4680083885596521E-2</c:v>
                </c:pt>
                <c:pt idx="11">
                  <c:v>7.1743430853732942E-2</c:v>
                </c:pt>
                <c:pt idx="12">
                  <c:v>6.2013607267355879E-2</c:v>
                </c:pt>
                <c:pt idx="13">
                  <c:v>6.0206908473131981E-2</c:v>
                </c:pt>
                <c:pt idx="14">
                  <c:v>8.2421173377503945E-2</c:v>
                </c:pt>
                <c:pt idx="15">
                  <c:v>8.2146169285349804E-2</c:v>
                </c:pt>
                <c:pt idx="16">
                  <c:v>8.3885014535076255E-2</c:v>
                </c:pt>
                <c:pt idx="17">
                  <c:v>8.121699440409956E-2</c:v>
                </c:pt>
                <c:pt idx="18">
                  <c:v>8.3047472945130443E-2</c:v>
                </c:pt>
                <c:pt idx="19">
                  <c:v>7.918894380825324E-2</c:v>
                </c:pt>
                <c:pt idx="20">
                  <c:v>7.3779305318646918E-2</c:v>
                </c:pt>
                <c:pt idx="21">
                  <c:v>7.6149707761377541E-2</c:v>
                </c:pt>
                <c:pt idx="22">
                  <c:v>7.7005478149581877E-2</c:v>
                </c:pt>
                <c:pt idx="23">
                  <c:v>7.4111060990000088E-2</c:v>
                </c:pt>
                <c:pt idx="24">
                  <c:v>7.1169154871960641E-2</c:v>
                </c:pt>
                <c:pt idx="25">
                  <c:v>7.9952318867623579E-2</c:v>
                </c:pt>
                <c:pt idx="26">
                  <c:v>0.13015383503036718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0A-45CB-BBB8-1ABB26F43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LU'!$G$33:$AG$33</c:f>
              <c:numCache>
                <c:formatCode>#\ ##0_ ;\-#\ ##0\ </c:formatCode>
                <c:ptCount val="27"/>
                <c:pt idx="0">
                  <c:v>101.48294689933982</c:v>
                </c:pt>
                <c:pt idx="1">
                  <c:v>120.88499088739377</c:v>
                </c:pt>
                <c:pt idx="2">
                  <c:v>114.43318789660589</c:v>
                </c:pt>
                <c:pt idx="3">
                  <c:v>116.50286493047929</c:v>
                </c:pt>
                <c:pt idx="4">
                  <c:v>115.76856862978275</c:v>
                </c:pt>
                <c:pt idx="5">
                  <c:v>115.85435829661651</c:v>
                </c:pt>
                <c:pt idx="6">
                  <c:v>114.80071535835168</c:v>
                </c:pt>
                <c:pt idx="7">
                  <c:v>108.86516984036371</c:v>
                </c:pt>
                <c:pt idx="8">
                  <c:v>102.29492263556813</c:v>
                </c:pt>
                <c:pt idx="9">
                  <c:v>109.5100647162194</c:v>
                </c:pt>
                <c:pt idx="10">
                  <c:v>126.46835911641756</c:v>
                </c:pt>
                <c:pt idx="11">
                  <c:v>121.11086512557176</c:v>
                </c:pt>
                <c:pt idx="12">
                  <c:v>104.52551748011888</c:v>
                </c:pt>
                <c:pt idx="13">
                  <c:v>101.28519048950716</c:v>
                </c:pt>
                <c:pt idx="14">
                  <c:v>136.35377970477634</c:v>
                </c:pt>
                <c:pt idx="15">
                  <c:v>136.12660240872356</c:v>
                </c:pt>
                <c:pt idx="16">
                  <c:v>139.18036940374645</c:v>
                </c:pt>
                <c:pt idx="17">
                  <c:v>133.83195899238058</c:v>
                </c:pt>
                <c:pt idx="18">
                  <c:v>136.39691321542364</c:v>
                </c:pt>
                <c:pt idx="19">
                  <c:v>130.03067484144754</c:v>
                </c:pt>
                <c:pt idx="20">
                  <c:v>120.99790624693424</c:v>
                </c:pt>
                <c:pt idx="21">
                  <c:v>125.12336398321327</c:v>
                </c:pt>
                <c:pt idx="22">
                  <c:v>125.81251383460403</c:v>
                </c:pt>
                <c:pt idx="23">
                  <c:v>120.78510318255599</c:v>
                </c:pt>
                <c:pt idx="24">
                  <c:v>115.46980481387868</c:v>
                </c:pt>
                <c:pt idx="25">
                  <c:v>123.39827067689816</c:v>
                </c:pt>
                <c:pt idx="26">
                  <c:v>206.78667936444481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D2-420D-A889-C11791B65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LU'!$G$34:$AG$34</c:f>
              <c:numCache>
                <c:formatCode>0.00</c:formatCode>
                <c:ptCount val="27"/>
                <c:pt idx="0">
                  <c:v>16.914003774465737</c:v>
                </c:pt>
                <c:pt idx="1">
                  <c:v>14.177814617894988</c:v>
                </c:pt>
                <c:pt idx="2">
                  <c:v>14.981957764260244</c:v>
                </c:pt>
                <c:pt idx="3">
                  <c:v>14.724984368016791</c:v>
                </c:pt>
                <c:pt idx="4">
                  <c:v>14.803401207371383</c:v>
                </c:pt>
                <c:pt idx="5">
                  <c:v>14.853600534308717</c:v>
                </c:pt>
                <c:pt idx="6">
                  <c:v>14.876220152700558</c:v>
                </c:pt>
                <c:pt idx="7">
                  <c:v>15.586850893895548</c:v>
                </c:pt>
                <c:pt idx="8">
                  <c:v>16.504190815513116</c:v>
                </c:pt>
                <c:pt idx="9">
                  <c:v>15.482687085519542</c:v>
                </c:pt>
                <c:pt idx="10">
                  <c:v>13.390450947161684</c:v>
                </c:pt>
                <c:pt idx="11">
                  <c:v>13.938558389251719</c:v>
                </c:pt>
                <c:pt idx="12">
                  <c:v>16.125493162956229</c:v>
                </c:pt>
                <c:pt idx="13">
                  <c:v>16.609389609271524</c:v>
                </c:pt>
                <c:pt idx="14">
                  <c:v>12.132804703226176</c:v>
                </c:pt>
                <c:pt idx="15">
                  <c:v>12.173422189978409</c:v>
                </c:pt>
                <c:pt idx="16">
                  <c:v>11.921080368673636</c:v>
                </c:pt>
                <c:pt idx="17">
                  <c:v>12.312694003725943</c:v>
                </c:pt>
                <c:pt idx="18">
                  <c:v>12.041305587476469</c:v>
                </c:pt>
                <c:pt idx="19">
                  <c:v>12.628025478170072</c:v>
                </c:pt>
                <c:pt idx="20">
                  <c:v>13.553936238367656</c:v>
                </c:pt>
                <c:pt idx="21">
                  <c:v>13.13202675883664</c:v>
                </c:pt>
                <c:pt idx="22">
                  <c:v>12.986089094304647</c:v>
                </c:pt>
                <c:pt idx="23">
                  <c:v>13.493262498764274</c:v>
                </c:pt>
                <c:pt idx="24">
                  <c:v>14.051030981035042</c:v>
                </c:pt>
                <c:pt idx="25">
                  <c:v>12.507454619992849</c:v>
                </c:pt>
                <c:pt idx="26">
                  <c:v>7.6832157866626245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FE-4CEB-B10A-832B3CC86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LU'!$A$29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2D-43F9-859B-DE0AAD885F50}"/>
            </c:ext>
          </c:extLst>
        </c:ser>
        <c:ser>
          <c:idx val="1"/>
          <c:order val="1"/>
          <c:tx>
            <c:strRef>
              <c:f>'working hours 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LU'!$G$30:$AG$30</c:f>
              <c:numCache>
                <c:formatCode>General</c:formatCode>
                <c:ptCount val="27"/>
                <c:pt idx="0">
                  <c:v>1615</c:v>
                </c:pt>
                <c:pt idx="1">
                  <c:v>1593</c:v>
                </c:pt>
                <c:pt idx="2">
                  <c:v>1600</c:v>
                </c:pt>
                <c:pt idx="3">
                  <c:v>1599</c:v>
                </c:pt>
                <c:pt idx="4">
                  <c:v>1598</c:v>
                </c:pt>
                <c:pt idx="5">
                  <c:v>1605</c:v>
                </c:pt>
                <c:pt idx="6">
                  <c:v>1593</c:v>
                </c:pt>
                <c:pt idx="7">
                  <c:v>1588</c:v>
                </c:pt>
                <c:pt idx="8">
                  <c:v>1586</c:v>
                </c:pt>
                <c:pt idx="9">
                  <c:v>1586</c:v>
                </c:pt>
                <c:pt idx="10">
                  <c:v>1567</c:v>
                </c:pt>
                <c:pt idx="11">
                  <c:v>1567</c:v>
                </c:pt>
                <c:pt idx="12">
                  <c:v>1581</c:v>
                </c:pt>
                <c:pt idx="13">
                  <c:v>1581</c:v>
                </c:pt>
                <c:pt idx="14">
                  <c:v>1518</c:v>
                </c:pt>
                <c:pt idx="15">
                  <c:v>1521</c:v>
                </c:pt>
                <c:pt idx="16">
                  <c:v>1520</c:v>
                </c:pt>
                <c:pt idx="17">
                  <c:v>1514</c:v>
                </c:pt>
                <c:pt idx="18">
                  <c:v>1506</c:v>
                </c:pt>
                <c:pt idx="19">
                  <c:v>1512</c:v>
                </c:pt>
                <c:pt idx="20">
                  <c:v>1519</c:v>
                </c:pt>
                <c:pt idx="21">
                  <c:v>1518</c:v>
                </c:pt>
                <c:pt idx="22">
                  <c:v>1508</c:v>
                </c:pt>
                <c:pt idx="23">
                  <c:v>1509</c:v>
                </c:pt>
                <c:pt idx="24">
                  <c:v>1507</c:v>
                </c:pt>
                <c:pt idx="25">
                  <c:v>1420</c:v>
                </c:pt>
                <c:pt idx="26">
                  <c:v>1382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2D-43F9-859B-DE0AAD885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690144"/>
        <c:axId val="28418848"/>
      </c:lineChart>
      <c:lineChart>
        <c:grouping val="standard"/>
        <c:varyColors val="0"/>
        <c:ser>
          <c:idx val="6"/>
          <c:order val="2"/>
          <c:tx>
            <c:strRef>
              <c:f>'working hours 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LU'!$G$4:$AG$4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LU'!$G$35:$AG$35</c:f>
              <c:numCache>
                <c:formatCode>0.00</c:formatCode>
                <c:ptCount val="27"/>
                <c:pt idx="0">
                  <c:v>5.9122607120949806E-2</c:v>
                </c:pt>
                <c:pt idx="1">
                  <c:v>7.0532732085367908E-2</c:v>
                </c:pt>
                <c:pt idx="2">
                  <c:v>6.6746950948261233E-2</c:v>
                </c:pt>
                <c:pt idx="3">
                  <c:v>6.7911786865596735E-2</c:v>
                </c:pt>
                <c:pt idx="4">
                  <c:v>6.7552043344069335E-2</c:v>
                </c:pt>
                <c:pt idx="5">
                  <c:v>6.7323744010094305E-2</c:v>
                </c:pt>
                <c:pt idx="6">
                  <c:v>6.7221376783568557E-2</c:v>
                </c:pt>
                <c:pt idx="7">
                  <c:v>6.4156641184759208E-2</c:v>
                </c:pt>
                <c:pt idx="8">
                  <c:v>6.0590671253028049E-2</c:v>
                </c:pt>
                <c:pt idx="9">
                  <c:v>6.4588271691886592E-2</c:v>
                </c:pt>
                <c:pt idx="10">
                  <c:v>7.4680083885596521E-2</c:v>
                </c:pt>
                <c:pt idx="11">
                  <c:v>7.1743430853732942E-2</c:v>
                </c:pt>
                <c:pt idx="12">
                  <c:v>6.2013607267355879E-2</c:v>
                </c:pt>
                <c:pt idx="13">
                  <c:v>6.0206908473131981E-2</c:v>
                </c:pt>
                <c:pt idx="14">
                  <c:v>8.2421173377503945E-2</c:v>
                </c:pt>
                <c:pt idx="15">
                  <c:v>8.2146169285349804E-2</c:v>
                </c:pt>
                <c:pt idx="16">
                  <c:v>8.3885014535076255E-2</c:v>
                </c:pt>
                <c:pt idx="17">
                  <c:v>8.121699440409956E-2</c:v>
                </c:pt>
                <c:pt idx="18">
                  <c:v>8.3047472945130443E-2</c:v>
                </c:pt>
                <c:pt idx="19">
                  <c:v>7.918894380825324E-2</c:v>
                </c:pt>
                <c:pt idx="20">
                  <c:v>7.3779305318646918E-2</c:v>
                </c:pt>
                <c:pt idx="21">
                  <c:v>7.6149707761377541E-2</c:v>
                </c:pt>
                <c:pt idx="22">
                  <c:v>7.7005478149581877E-2</c:v>
                </c:pt>
                <c:pt idx="23">
                  <c:v>7.4111060990000088E-2</c:v>
                </c:pt>
                <c:pt idx="24">
                  <c:v>7.1169154871960641E-2</c:v>
                </c:pt>
                <c:pt idx="25">
                  <c:v>7.9952318867623579E-2</c:v>
                </c:pt>
                <c:pt idx="26">
                  <c:v>0.13015383503036718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2D-43F9-859B-DE0AAD885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0834784"/>
        <c:axId val="28452928"/>
      </c:lineChart>
      <c:catAx>
        <c:axId val="197969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18848"/>
        <c:crosses val="autoZero"/>
        <c:auto val="1"/>
        <c:lblAlgn val="ctr"/>
        <c:lblOffset val="100"/>
        <c:noMultiLvlLbl val="0"/>
      </c:catAx>
      <c:valAx>
        <c:axId val="2841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9690144"/>
        <c:crosses val="autoZero"/>
        <c:crossBetween val="between"/>
      </c:valAx>
      <c:valAx>
        <c:axId val="2845292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30834784"/>
        <c:crosses val="max"/>
        <c:crossBetween val="between"/>
      </c:valAx>
      <c:catAx>
        <c:axId val="1830834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5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NL'!$G$35:$AG$35</c:f>
              <c:numCache>
                <c:formatCode>0.00</c:formatCode>
                <c:ptCount val="27"/>
                <c:pt idx="0">
                  <c:v>0.13686401428776129</c:v>
                </c:pt>
                <c:pt idx="1">
                  <c:v>0.12686649788685256</c:v>
                </c:pt>
                <c:pt idx="2">
                  <c:v>0.1355934298415748</c:v>
                </c:pt>
                <c:pt idx="3">
                  <c:v>0.1380242672224361</c:v>
                </c:pt>
                <c:pt idx="4">
                  <c:v>0.13805511407876866</c:v>
                </c:pt>
                <c:pt idx="5">
                  <c:v>0.14922408518903507</c:v>
                </c:pt>
                <c:pt idx="6">
                  <c:v>0.14856760718548015</c:v>
                </c:pt>
                <c:pt idx="7">
                  <c:v>0.15351162129838508</c:v>
                </c:pt>
                <c:pt idx="8">
                  <c:v>0.15427820983612114</c:v>
                </c:pt>
                <c:pt idx="9">
                  <c:v>0.14604149955903864</c:v>
                </c:pt>
                <c:pt idx="10">
                  <c:v>0.15344632051371784</c:v>
                </c:pt>
                <c:pt idx="11">
                  <c:v>0.1526343677006872</c:v>
                </c:pt>
                <c:pt idx="12">
                  <c:v>0.1520911372730627</c:v>
                </c:pt>
                <c:pt idx="13">
                  <c:v>0.15081803920293119</c:v>
                </c:pt>
                <c:pt idx="14">
                  <c:v>0.14163035647614566</c:v>
                </c:pt>
                <c:pt idx="15">
                  <c:v>0.14331624307939678</c:v>
                </c:pt>
                <c:pt idx="16">
                  <c:v>0.14404710702760121</c:v>
                </c:pt>
                <c:pt idx="17">
                  <c:v>0.14402085680373555</c:v>
                </c:pt>
                <c:pt idx="18">
                  <c:v>0.13863759326857542</c:v>
                </c:pt>
                <c:pt idx="19">
                  <c:v>0.13180958023378356</c:v>
                </c:pt>
                <c:pt idx="20">
                  <c:v>0.13060036654080009</c:v>
                </c:pt>
                <c:pt idx="21">
                  <c:v>0.12525776487113832</c:v>
                </c:pt>
                <c:pt idx="22">
                  <c:v>0.12060555810185318</c:v>
                </c:pt>
                <c:pt idx="23">
                  <c:v>0.11886532846547089</c:v>
                </c:pt>
                <c:pt idx="24">
                  <c:v>0.11337633731856744</c:v>
                </c:pt>
                <c:pt idx="25">
                  <c:v>8.8461440179798026E-2</c:v>
                </c:pt>
                <c:pt idx="26">
                  <c:v>0.10841229701957647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E9-44BE-A3DB-382228059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NL'!$G$33:$AG$33</c:f>
              <c:numCache>
                <c:formatCode>#\ ##0_ ;\-#\ ##0\ </c:formatCode>
                <c:ptCount val="27"/>
                <c:pt idx="0">
                  <c:v>234.92474656912987</c:v>
                </c:pt>
                <c:pt idx="1">
                  <c:v>217.43458657472388</c:v>
                </c:pt>
                <c:pt idx="2">
                  <c:v>232.46587618112585</c:v>
                </c:pt>
                <c:pt idx="3">
                  <c:v>236.7810258500192</c:v>
                </c:pt>
                <c:pt idx="4">
                  <c:v>236.59451524679275</c:v>
                </c:pt>
                <c:pt idx="5">
                  <c:v>256.79291736037658</c:v>
                </c:pt>
                <c:pt idx="6">
                  <c:v>253.72386583044158</c:v>
                </c:pt>
                <c:pt idx="7">
                  <c:v>260.4885233469538</c:v>
                </c:pt>
                <c:pt idx="8">
                  <c:v>260.46711833962809</c:v>
                </c:pt>
                <c:pt idx="9">
                  <c:v>247.61483236859931</c:v>
                </c:pt>
                <c:pt idx="10">
                  <c:v>259.85648861281766</c:v>
                </c:pt>
                <c:pt idx="11">
                  <c:v>257.66373450710171</c:v>
                </c:pt>
                <c:pt idx="12">
                  <c:v>256.35349285631878</c:v>
                </c:pt>
                <c:pt idx="13">
                  <c:v>253.71895380975707</c:v>
                </c:pt>
                <c:pt idx="14">
                  <c:v>234.30671555724643</c:v>
                </c:pt>
                <c:pt idx="15">
                  <c:v>237.4931589641435</c:v>
                </c:pt>
                <c:pt idx="16">
                  <c:v>239.00013224959639</c:v>
                </c:pt>
                <c:pt idx="17">
                  <c:v>237.32217060266066</c:v>
                </c:pt>
                <c:pt idx="18">
                  <c:v>227.69795523992366</c:v>
                </c:pt>
                <c:pt idx="19">
                  <c:v>216.43537398184753</c:v>
                </c:pt>
                <c:pt idx="20">
                  <c:v>214.18432768199432</c:v>
                </c:pt>
                <c:pt idx="21">
                  <c:v>205.81395998008315</c:v>
                </c:pt>
                <c:pt idx="22">
                  <c:v>197.04687006481413</c:v>
                </c:pt>
                <c:pt idx="23">
                  <c:v>193.72494161792588</c:v>
                </c:pt>
                <c:pt idx="24">
                  <c:v>183.9496838797686</c:v>
                </c:pt>
                <c:pt idx="25">
                  <c:v>136.53123379508816</c:v>
                </c:pt>
                <c:pt idx="26">
                  <c:v>172.2440133840048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68-4F59-BBB6-DB1842393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NL'!$G$34:$AG$34</c:f>
              <c:numCache>
                <c:formatCode>0.00</c:formatCode>
                <c:ptCount val="27"/>
                <c:pt idx="0">
                  <c:v>7.3065225012139834</c:v>
                </c:pt>
                <c:pt idx="1">
                  <c:v>7.8823016056757726</c:v>
                </c:pt>
                <c:pt idx="2">
                  <c:v>7.3749886050407021</c:v>
                </c:pt>
                <c:pt idx="3">
                  <c:v>7.2451027643452548</c:v>
                </c:pt>
                <c:pt idx="4">
                  <c:v>7.2434839279437373</c:v>
                </c:pt>
                <c:pt idx="5">
                  <c:v>6.7013310802556667</c:v>
                </c:pt>
                <c:pt idx="6">
                  <c:v>6.7309423564420996</c:v>
                </c:pt>
                <c:pt idx="7">
                  <c:v>6.5141648009584268</c:v>
                </c:pt>
                <c:pt idx="8">
                  <c:v>6.4817967557585057</c:v>
                </c:pt>
                <c:pt idx="9">
                  <c:v>6.8473687480574021</c:v>
                </c:pt>
                <c:pt idx="10">
                  <c:v>6.5169369760847511</c:v>
                </c:pt>
                <c:pt idx="11">
                  <c:v>6.5516044326332787</c:v>
                </c:pt>
                <c:pt idx="12">
                  <c:v>6.5750050787286272</c:v>
                </c:pt>
                <c:pt idx="13">
                  <c:v>6.6305065712627611</c:v>
                </c:pt>
                <c:pt idx="14">
                  <c:v>7.0606332207348972</c:v>
                </c:pt>
                <c:pt idx="15">
                  <c:v>6.9775761526626328</c:v>
                </c:pt>
                <c:pt idx="16">
                  <c:v>6.9421734364188765</c:v>
                </c:pt>
                <c:pt idx="17">
                  <c:v>6.9434387643086319</c:v>
                </c:pt>
                <c:pt idx="18">
                  <c:v>7.2130507781013762</c:v>
                </c:pt>
                <c:pt idx="19">
                  <c:v>7.5867019546405796</c:v>
                </c:pt>
                <c:pt idx="20">
                  <c:v>7.6569463508174449</c:v>
                </c:pt>
                <c:pt idx="21">
                  <c:v>7.9835369969180912</c:v>
                </c:pt>
                <c:pt idx="22">
                  <c:v>8.2914918328679779</c:v>
                </c:pt>
                <c:pt idx="23">
                  <c:v>8.4128821491499046</c:v>
                </c:pt>
                <c:pt idx="24">
                  <c:v>8.820182620560205</c:v>
                </c:pt>
                <c:pt idx="25">
                  <c:v>11.304360385355453</c:v>
                </c:pt>
                <c:pt idx="26">
                  <c:v>9.2240458646441716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B6-4FE5-8498-094AC0F9A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3C-4294-845E-B60C45D7F8F0}"/>
            </c:ext>
          </c:extLst>
        </c:ser>
        <c:ser>
          <c:idx val="1"/>
          <c:order val="1"/>
          <c:tx>
            <c:strRef>
              <c:f>'working hours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NL'!$G$30:$AG$30</c:f>
              <c:numCache>
                <c:formatCode>General</c:formatCode>
                <c:ptCount val="27"/>
                <c:pt idx="0">
                  <c:v>1481.55820033021</c:v>
                </c:pt>
                <c:pt idx="1">
                  <c:v>1496.4504043126699</c:v>
                </c:pt>
                <c:pt idx="2">
                  <c:v>1481.96731171548</c:v>
                </c:pt>
                <c:pt idx="3">
                  <c:v>1478.7218390804601</c:v>
                </c:pt>
                <c:pt idx="4">
                  <c:v>1477.17405338299</c:v>
                </c:pt>
                <c:pt idx="5">
                  <c:v>1464.0614409362399</c:v>
                </c:pt>
                <c:pt idx="6">
                  <c:v>1454.0768495279101</c:v>
                </c:pt>
                <c:pt idx="7">
                  <c:v>1436.3766464934099</c:v>
                </c:pt>
                <c:pt idx="8">
                  <c:v>1427.82780429594</c:v>
                </c:pt>
                <c:pt idx="9">
                  <c:v>1447.8952323476201</c:v>
                </c:pt>
                <c:pt idx="10">
                  <c:v>1433.6118705035999</c:v>
                </c:pt>
                <c:pt idx="11">
                  <c:v>1430.4471306184701</c:v>
                </c:pt>
                <c:pt idx="12">
                  <c:v>1429.1720246238001</c:v>
                </c:pt>
                <c:pt idx="13">
                  <c:v>1428.5662366797501</c:v>
                </c:pt>
                <c:pt idx="14">
                  <c:v>1420.0470641475299</c:v>
                </c:pt>
                <c:pt idx="15">
                  <c:v>1419.6334434445801</c:v>
                </c:pt>
                <c:pt idx="16">
                  <c:v>1420.1802371541501</c:v>
                </c:pt>
                <c:pt idx="17">
                  <c:v>1410.5097883897199</c:v>
                </c:pt>
                <c:pt idx="18">
                  <c:v>1414.6989579755</c:v>
                </c:pt>
                <c:pt idx="19">
                  <c:v>1425.5953008596</c:v>
                </c:pt>
                <c:pt idx="20">
                  <c:v>1425.8135785649399</c:v>
                </c:pt>
                <c:pt idx="21">
                  <c:v>1437.3094040031301</c:v>
                </c:pt>
                <c:pt idx="22">
                  <c:v>1436.7656437697899</c:v>
                </c:pt>
                <c:pt idx="23">
                  <c:v>1436.0601615646301</c:v>
                </c:pt>
                <c:pt idx="24">
                  <c:v>1438.5201209341101</c:v>
                </c:pt>
                <c:pt idx="25">
                  <c:v>1406.86703688181</c:v>
                </c:pt>
                <c:pt idx="26">
                  <c:v>1416.54266598044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3C-4294-845E-B60C45D7F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800912"/>
        <c:axId val="28434208"/>
      </c:lineChart>
      <c:lineChart>
        <c:grouping val="standard"/>
        <c:varyColors val="0"/>
        <c:ser>
          <c:idx val="6"/>
          <c:order val="2"/>
          <c:tx>
            <c:strRef>
              <c:f>'working hours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NL'!$G$35:$AG$35</c:f>
              <c:numCache>
                <c:formatCode>0.00</c:formatCode>
                <c:ptCount val="27"/>
                <c:pt idx="0">
                  <c:v>0.13686401428776129</c:v>
                </c:pt>
                <c:pt idx="1">
                  <c:v>0.12686649788685256</c:v>
                </c:pt>
                <c:pt idx="2">
                  <c:v>0.1355934298415748</c:v>
                </c:pt>
                <c:pt idx="3">
                  <c:v>0.1380242672224361</c:v>
                </c:pt>
                <c:pt idx="4">
                  <c:v>0.13805511407876866</c:v>
                </c:pt>
                <c:pt idx="5">
                  <c:v>0.14922408518903507</c:v>
                </c:pt>
                <c:pt idx="6">
                  <c:v>0.14856760718548015</c:v>
                </c:pt>
                <c:pt idx="7">
                  <c:v>0.15351162129838508</c:v>
                </c:pt>
                <c:pt idx="8">
                  <c:v>0.15427820983612114</c:v>
                </c:pt>
                <c:pt idx="9">
                  <c:v>0.14604149955903864</c:v>
                </c:pt>
                <c:pt idx="10">
                  <c:v>0.15344632051371784</c:v>
                </c:pt>
                <c:pt idx="11">
                  <c:v>0.1526343677006872</c:v>
                </c:pt>
                <c:pt idx="12">
                  <c:v>0.1520911372730627</c:v>
                </c:pt>
                <c:pt idx="13">
                  <c:v>0.15081803920293119</c:v>
                </c:pt>
                <c:pt idx="14">
                  <c:v>0.14163035647614566</c:v>
                </c:pt>
                <c:pt idx="15">
                  <c:v>0.14331624307939678</c:v>
                </c:pt>
                <c:pt idx="16">
                  <c:v>0.14404710702760121</c:v>
                </c:pt>
                <c:pt idx="17">
                  <c:v>0.14402085680373555</c:v>
                </c:pt>
                <c:pt idx="18">
                  <c:v>0.13863759326857542</c:v>
                </c:pt>
                <c:pt idx="19">
                  <c:v>0.13180958023378356</c:v>
                </c:pt>
                <c:pt idx="20">
                  <c:v>0.13060036654080009</c:v>
                </c:pt>
                <c:pt idx="21">
                  <c:v>0.12525776487113832</c:v>
                </c:pt>
                <c:pt idx="22">
                  <c:v>0.12060555810185318</c:v>
                </c:pt>
                <c:pt idx="23">
                  <c:v>0.11886532846547089</c:v>
                </c:pt>
                <c:pt idx="24">
                  <c:v>0.11337633731856744</c:v>
                </c:pt>
                <c:pt idx="25">
                  <c:v>8.8461440179798026E-2</c:v>
                </c:pt>
                <c:pt idx="26">
                  <c:v>0.10841229701957647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C3C-4294-845E-B60C45D7F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03776"/>
        <c:axId val="28439008"/>
      </c:lineChart>
      <c:catAx>
        <c:axId val="193580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34208"/>
        <c:crosses val="autoZero"/>
        <c:auto val="1"/>
        <c:lblAlgn val="ctr"/>
        <c:lblOffset val="100"/>
        <c:noMultiLvlLbl val="0"/>
      </c:catAx>
      <c:valAx>
        <c:axId val="2843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5800912"/>
        <c:crosses val="autoZero"/>
        <c:crossBetween val="between"/>
      </c:valAx>
      <c:valAx>
        <c:axId val="2843900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4703776"/>
        <c:crosses val="max"/>
        <c:crossBetween val="between"/>
      </c:valAx>
      <c:catAx>
        <c:axId val="204703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39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NL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NL'!$B$8:$B$34</c:f>
              <c:numCache>
                <c:formatCode>General</c:formatCode>
                <c:ptCount val="27"/>
                <c:pt idx="0">
                  <c:v>3.0210955562515601E-3</c:v>
                </c:pt>
                <c:pt idx="1">
                  <c:v>2.2767605628194049E-3</c:v>
                </c:pt>
                <c:pt idx="2">
                  <c:v>2.9736461162258448E-3</c:v>
                </c:pt>
                <c:pt idx="3">
                  <c:v>3.2554269654669898E-3</c:v>
                </c:pt>
                <c:pt idx="4">
                  <c:v>3.1812757038041234E-3</c:v>
                </c:pt>
                <c:pt idx="5">
                  <c:v>4.0945807179103011E-3</c:v>
                </c:pt>
                <c:pt idx="6">
                  <c:v>4.0758376078774278E-3</c:v>
                </c:pt>
                <c:pt idx="7">
                  <c:v>4.4328595978090496E-3</c:v>
                </c:pt>
                <c:pt idx="8">
                  <c:v>4.514866620991112E-3</c:v>
                </c:pt>
                <c:pt idx="9">
                  <c:v>4.1673792479506866E-3</c:v>
                </c:pt>
                <c:pt idx="10">
                  <c:v>4.330811051143732E-3</c:v>
                </c:pt>
                <c:pt idx="11">
                  <c:v>4.4215640395150468E-3</c:v>
                </c:pt>
                <c:pt idx="12">
                  <c:v>4.5794410104660205E-3</c:v>
                </c:pt>
                <c:pt idx="13">
                  <c:v>4.6710324385480506E-3</c:v>
                </c:pt>
                <c:pt idx="14">
                  <c:v>3.9077757065598684E-3</c:v>
                </c:pt>
                <c:pt idx="15">
                  <c:v>4.4739448355077538E-3</c:v>
                </c:pt>
                <c:pt idx="16">
                  <c:v>4.5134531118800614E-3</c:v>
                </c:pt>
                <c:pt idx="17">
                  <c:v>4.2628213637593698E-3</c:v>
                </c:pt>
                <c:pt idx="18">
                  <c:v>3.7381537526518932E-3</c:v>
                </c:pt>
                <c:pt idx="19">
                  <c:v>3.3252796710740301E-3</c:v>
                </c:pt>
                <c:pt idx="20">
                  <c:v>3.2602720458569379E-3</c:v>
                </c:pt>
                <c:pt idx="21">
                  <c:v>2.8439409695255324E-3</c:v>
                </c:pt>
                <c:pt idx="22">
                  <c:v>2.4190388519489681E-3</c:v>
                </c:pt>
                <c:pt idx="23">
                  <c:v>2.2574159488095713E-3</c:v>
                </c:pt>
                <c:pt idx="24">
                  <c:v>2.0326306014255696E-3</c:v>
                </c:pt>
                <c:pt idx="25">
                  <c:v>5.9494189480473192E-4</c:v>
                </c:pt>
                <c:pt idx="26">
                  <c:v>1.2173137090510516E-3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67-4186-8802-D286B33F7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NL'!$G$35:$AG$35</c:f>
              <c:numCache>
                <c:formatCode>0.00</c:formatCode>
                <c:ptCount val="27"/>
                <c:pt idx="0">
                  <c:v>0.13686401428776129</c:v>
                </c:pt>
                <c:pt idx="1">
                  <c:v>0.12686649788685256</c:v>
                </c:pt>
                <c:pt idx="2">
                  <c:v>0.1355934298415748</c:v>
                </c:pt>
                <c:pt idx="3">
                  <c:v>0.1380242672224361</c:v>
                </c:pt>
                <c:pt idx="4">
                  <c:v>0.13805511407876866</c:v>
                </c:pt>
                <c:pt idx="5">
                  <c:v>0.14922408518903507</c:v>
                </c:pt>
                <c:pt idx="6">
                  <c:v>0.14856760718548015</c:v>
                </c:pt>
                <c:pt idx="7">
                  <c:v>0.15351162129838508</c:v>
                </c:pt>
                <c:pt idx="8">
                  <c:v>0.15427820983612114</c:v>
                </c:pt>
                <c:pt idx="9">
                  <c:v>0.14604149955903864</c:v>
                </c:pt>
                <c:pt idx="10">
                  <c:v>0.15344632051371784</c:v>
                </c:pt>
                <c:pt idx="11">
                  <c:v>0.1526343677006872</c:v>
                </c:pt>
                <c:pt idx="12">
                  <c:v>0.1520911372730627</c:v>
                </c:pt>
                <c:pt idx="13">
                  <c:v>0.15081803920293119</c:v>
                </c:pt>
                <c:pt idx="14">
                  <c:v>0.14163035647614566</c:v>
                </c:pt>
                <c:pt idx="15">
                  <c:v>0.14331624307939678</c:v>
                </c:pt>
                <c:pt idx="16">
                  <c:v>0.14404710702760121</c:v>
                </c:pt>
                <c:pt idx="17">
                  <c:v>0.14402085680373555</c:v>
                </c:pt>
                <c:pt idx="18">
                  <c:v>0.13863759326857542</c:v>
                </c:pt>
                <c:pt idx="19">
                  <c:v>0.13180958023378356</c:v>
                </c:pt>
                <c:pt idx="20">
                  <c:v>0.13060036654080009</c:v>
                </c:pt>
                <c:pt idx="21">
                  <c:v>0.12525776487113832</c:v>
                </c:pt>
                <c:pt idx="22">
                  <c:v>0.12060555810185318</c:v>
                </c:pt>
                <c:pt idx="23">
                  <c:v>0.11886532846547089</c:v>
                </c:pt>
                <c:pt idx="24">
                  <c:v>0.11337633731856744</c:v>
                </c:pt>
                <c:pt idx="25">
                  <c:v>8.8461440179798026E-2</c:v>
                </c:pt>
                <c:pt idx="26">
                  <c:v>0.10841229701957647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9A-4549-B89D-F70B91F57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NL'!$G$33:$AG$33</c:f>
              <c:numCache>
                <c:formatCode>#\ ##0_ ;\-#\ ##0\ </c:formatCode>
                <c:ptCount val="27"/>
                <c:pt idx="0">
                  <c:v>234.92474656912987</c:v>
                </c:pt>
                <c:pt idx="1">
                  <c:v>217.43458657472388</c:v>
                </c:pt>
                <c:pt idx="2">
                  <c:v>232.46587618112585</c:v>
                </c:pt>
                <c:pt idx="3">
                  <c:v>236.7810258500192</c:v>
                </c:pt>
                <c:pt idx="4">
                  <c:v>236.59451524679275</c:v>
                </c:pt>
                <c:pt idx="5">
                  <c:v>256.79291736037658</c:v>
                </c:pt>
                <c:pt idx="6">
                  <c:v>253.72386583044158</c:v>
                </c:pt>
                <c:pt idx="7">
                  <c:v>260.4885233469538</c:v>
                </c:pt>
                <c:pt idx="8">
                  <c:v>260.46711833962809</c:v>
                </c:pt>
                <c:pt idx="9">
                  <c:v>247.61483236859931</c:v>
                </c:pt>
                <c:pt idx="10">
                  <c:v>259.85648861281766</c:v>
                </c:pt>
                <c:pt idx="11">
                  <c:v>257.66373450710171</c:v>
                </c:pt>
                <c:pt idx="12">
                  <c:v>256.35349285631878</c:v>
                </c:pt>
                <c:pt idx="13">
                  <c:v>253.71895380975707</c:v>
                </c:pt>
                <c:pt idx="14">
                  <c:v>234.30671555724643</c:v>
                </c:pt>
                <c:pt idx="15">
                  <c:v>237.4931589641435</c:v>
                </c:pt>
                <c:pt idx="16">
                  <c:v>239.00013224959639</c:v>
                </c:pt>
                <c:pt idx="17">
                  <c:v>237.32217060266066</c:v>
                </c:pt>
                <c:pt idx="18">
                  <c:v>227.69795523992366</c:v>
                </c:pt>
                <c:pt idx="19">
                  <c:v>216.43537398184753</c:v>
                </c:pt>
                <c:pt idx="20">
                  <c:v>214.18432768199432</c:v>
                </c:pt>
                <c:pt idx="21">
                  <c:v>205.81395998008315</c:v>
                </c:pt>
                <c:pt idx="22">
                  <c:v>197.04687006481413</c:v>
                </c:pt>
                <c:pt idx="23">
                  <c:v>193.72494161792588</c:v>
                </c:pt>
                <c:pt idx="24">
                  <c:v>183.9496838797686</c:v>
                </c:pt>
                <c:pt idx="25">
                  <c:v>136.53123379508816</c:v>
                </c:pt>
                <c:pt idx="26">
                  <c:v>172.2440133840048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11-4A47-A234-DC61E45C3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NL'!$G$34:$AG$34</c:f>
              <c:numCache>
                <c:formatCode>0.00</c:formatCode>
                <c:ptCount val="27"/>
                <c:pt idx="0">
                  <c:v>7.3065225012139834</c:v>
                </c:pt>
                <c:pt idx="1">
                  <c:v>7.8823016056757726</c:v>
                </c:pt>
                <c:pt idx="2">
                  <c:v>7.3749886050407021</c:v>
                </c:pt>
                <c:pt idx="3">
                  <c:v>7.2451027643452548</c:v>
                </c:pt>
                <c:pt idx="4">
                  <c:v>7.2434839279437373</c:v>
                </c:pt>
                <c:pt idx="5">
                  <c:v>6.7013310802556667</c:v>
                </c:pt>
                <c:pt idx="6">
                  <c:v>6.7309423564420996</c:v>
                </c:pt>
                <c:pt idx="7">
                  <c:v>6.5141648009584268</c:v>
                </c:pt>
                <c:pt idx="8">
                  <c:v>6.4817967557585057</c:v>
                </c:pt>
                <c:pt idx="9">
                  <c:v>6.8473687480574021</c:v>
                </c:pt>
                <c:pt idx="10">
                  <c:v>6.5169369760847511</c:v>
                </c:pt>
                <c:pt idx="11">
                  <c:v>6.5516044326332787</c:v>
                </c:pt>
                <c:pt idx="12">
                  <c:v>6.5750050787286272</c:v>
                </c:pt>
                <c:pt idx="13">
                  <c:v>6.6305065712627611</c:v>
                </c:pt>
                <c:pt idx="14">
                  <c:v>7.0606332207348972</c:v>
                </c:pt>
                <c:pt idx="15">
                  <c:v>6.9775761526626328</c:v>
                </c:pt>
                <c:pt idx="16">
                  <c:v>6.9421734364188765</c:v>
                </c:pt>
                <c:pt idx="17">
                  <c:v>6.9434387643086319</c:v>
                </c:pt>
                <c:pt idx="18">
                  <c:v>7.2130507781013762</c:v>
                </c:pt>
                <c:pt idx="19">
                  <c:v>7.5867019546405796</c:v>
                </c:pt>
                <c:pt idx="20">
                  <c:v>7.6569463508174449</c:v>
                </c:pt>
                <c:pt idx="21">
                  <c:v>7.9835369969180912</c:v>
                </c:pt>
                <c:pt idx="22">
                  <c:v>8.2914918328679779</c:v>
                </c:pt>
                <c:pt idx="23">
                  <c:v>8.4128821491499046</c:v>
                </c:pt>
                <c:pt idx="24">
                  <c:v>8.820182620560205</c:v>
                </c:pt>
                <c:pt idx="25">
                  <c:v>11.304360385355453</c:v>
                </c:pt>
                <c:pt idx="26">
                  <c:v>9.2240458646441716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4D-4B91-AFC1-7BE820112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NL'!$A$29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16-41A6-B5AE-AA7AB9BF7740}"/>
            </c:ext>
          </c:extLst>
        </c:ser>
        <c:ser>
          <c:idx val="1"/>
          <c:order val="1"/>
          <c:tx>
            <c:strRef>
              <c:f>'working hours 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NL'!$G$30:$AG$30</c:f>
              <c:numCache>
                <c:formatCode>General</c:formatCode>
                <c:ptCount val="27"/>
                <c:pt idx="0">
                  <c:v>1481.55820033021</c:v>
                </c:pt>
                <c:pt idx="1">
                  <c:v>1496.4504043126699</c:v>
                </c:pt>
                <c:pt idx="2">
                  <c:v>1481.96731171548</c:v>
                </c:pt>
                <c:pt idx="3">
                  <c:v>1478.7218390804601</c:v>
                </c:pt>
                <c:pt idx="4">
                  <c:v>1477.17405338299</c:v>
                </c:pt>
                <c:pt idx="5">
                  <c:v>1464.0614409362399</c:v>
                </c:pt>
                <c:pt idx="6">
                  <c:v>1454.0768495279101</c:v>
                </c:pt>
                <c:pt idx="7">
                  <c:v>1436.3766464934099</c:v>
                </c:pt>
                <c:pt idx="8">
                  <c:v>1427.82780429594</c:v>
                </c:pt>
                <c:pt idx="9">
                  <c:v>1447.8952323476201</c:v>
                </c:pt>
                <c:pt idx="10">
                  <c:v>1433.6118705035999</c:v>
                </c:pt>
                <c:pt idx="11">
                  <c:v>1430.4471306184701</c:v>
                </c:pt>
                <c:pt idx="12">
                  <c:v>1429.1720246238001</c:v>
                </c:pt>
                <c:pt idx="13">
                  <c:v>1428.5662366797501</c:v>
                </c:pt>
                <c:pt idx="14">
                  <c:v>1420.0470641475299</c:v>
                </c:pt>
                <c:pt idx="15">
                  <c:v>1419.6334434445801</c:v>
                </c:pt>
                <c:pt idx="16">
                  <c:v>1420.1802371541501</c:v>
                </c:pt>
                <c:pt idx="17">
                  <c:v>1410.5097883897199</c:v>
                </c:pt>
                <c:pt idx="18">
                  <c:v>1414.6989579755</c:v>
                </c:pt>
                <c:pt idx="19">
                  <c:v>1425.5953008596</c:v>
                </c:pt>
                <c:pt idx="20">
                  <c:v>1425.8135785649399</c:v>
                </c:pt>
                <c:pt idx="21">
                  <c:v>1437.3094040031301</c:v>
                </c:pt>
                <c:pt idx="22">
                  <c:v>1436.7656437697899</c:v>
                </c:pt>
                <c:pt idx="23">
                  <c:v>1436.0601615646301</c:v>
                </c:pt>
                <c:pt idx="24">
                  <c:v>1438.5201209341101</c:v>
                </c:pt>
                <c:pt idx="25">
                  <c:v>1406.86703688181</c:v>
                </c:pt>
                <c:pt idx="26">
                  <c:v>1416.54266598044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16-41A6-B5AE-AA7AB9BF7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800912"/>
        <c:axId val="28434208"/>
      </c:lineChart>
      <c:lineChart>
        <c:grouping val="standard"/>
        <c:varyColors val="0"/>
        <c:ser>
          <c:idx val="6"/>
          <c:order val="2"/>
          <c:tx>
            <c:strRef>
              <c:f>'working hours 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NL'!$G$4:$AG$4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NL'!$G$35:$AG$35</c:f>
              <c:numCache>
                <c:formatCode>0.00</c:formatCode>
                <c:ptCount val="27"/>
                <c:pt idx="0">
                  <c:v>0.13686401428776129</c:v>
                </c:pt>
                <c:pt idx="1">
                  <c:v>0.12686649788685256</c:v>
                </c:pt>
                <c:pt idx="2">
                  <c:v>0.1355934298415748</c:v>
                </c:pt>
                <c:pt idx="3">
                  <c:v>0.1380242672224361</c:v>
                </c:pt>
                <c:pt idx="4">
                  <c:v>0.13805511407876866</c:v>
                </c:pt>
                <c:pt idx="5">
                  <c:v>0.14922408518903507</c:v>
                </c:pt>
                <c:pt idx="6">
                  <c:v>0.14856760718548015</c:v>
                </c:pt>
                <c:pt idx="7">
                  <c:v>0.15351162129838508</c:v>
                </c:pt>
                <c:pt idx="8">
                  <c:v>0.15427820983612114</c:v>
                </c:pt>
                <c:pt idx="9">
                  <c:v>0.14604149955903864</c:v>
                </c:pt>
                <c:pt idx="10">
                  <c:v>0.15344632051371784</c:v>
                </c:pt>
                <c:pt idx="11">
                  <c:v>0.1526343677006872</c:v>
                </c:pt>
                <c:pt idx="12">
                  <c:v>0.1520911372730627</c:v>
                </c:pt>
                <c:pt idx="13">
                  <c:v>0.15081803920293119</c:v>
                </c:pt>
                <c:pt idx="14">
                  <c:v>0.14163035647614566</c:v>
                </c:pt>
                <c:pt idx="15">
                  <c:v>0.14331624307939678</c:v>
                </c:pt>
                <c:pt idx="16">
                  <c:v>0.14404710702760121</c:v>
                </c:pt>
                <c:pt idx="17">
                  <c:v>0.14402085680373555</c:v>
                </c:pt>
                <c:pt idx="18">
                  <c:v>0.13863759326857542</c:v>
                </c:pt>
                <c:pt idx="19">
                  <c:v>0.13180958023378356</c:v>
                </c:pt>
                <c:pt idx="20">
                  <c:v>0.13060036654080009</c:v>
                </c:pt>
                <c:pt idx="21">
                  <c:v>0.12525776487113832</c:v>
                </c:pt>
                <c:pt idx="22">
                  <c:v>0.12060555810185318</c:v>
                </c:pt>
                <c:pt idx="23">
                  <c:v>0.11886532846547089</c:v>
                </c:pt>
                <c:pt idx="24">
                  <c:v>0.11337633731856744</c:v>
                </c:pt>
                <c:pt idx="25">
                  <c:v>8.8461440179798026E-2</c:v>
                </c:pt>
                <c:pt idx="26">
                  <c:v>0.10841229701957647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16-41A6-B5AE-AA7AB9BF7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03776"/>
        <c:axId val="28439008"/>
      </c:lineChart>
      <c:catAx>
        <c:axId val="193580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34208"/>
        <c:crosses val="autoZero"/>
        <c:auto val="1"/>
        <c:lblAlgn val="ctr"/>
        <c:lblOffset val="100"/>
        <c:noMultiLvlLbl val="0"/>
      </c:catAx>
      <c:valAx>
        <c:axId val="2843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35800912"/>
        <c:crosses val="autoZero"/>
        <c:crossBetween val="between"/>
      </c:valAx>
      <c:valAx>
        <c:axId val="2843900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4703776"/>
        <c:crosses val="max"/>
        <c:crossBetween val="between"/>
      </c:valAx>
      <c:catAx>
        <c:axId val="204703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39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PT'!$G$35:$AG$35</c:f>
              <c:numCache>
                <c:formatCode>0.00</c:formatCode>
                <c:ptCount val="27"/>
                <c:pt idx="0">
                  <c:v>1.9150749714292377E-2</c:v>
                </c:pt>
                <c:pt idx="1">
                  <c:v>2.126216530987194E-2</c:v>
                </c:pt>
                <c:pt idx="2">
                  <c:v>1.8220351360450939E-2</c:v>
                </c:pt>
                <c:pt idx="3">
                  <c:v>2.5896212089060601E-2</c:v>
                </c:pt>
                <c:pt idx="4">
                  <c:v>2.7885551431630306E-2</c:v>
                </c:pt>
                <c:pt idx="5">
                  <c:v>2.879925478568085E-2</c:v>
                </c:pt>
                <c:pt idx="6">
                  <c:v>2.7686523815770182E-2</c:v>
                </c:pt>
                <c:pt idx="7">
                  <c:v>3.0535764729115657E-2</c:v>
                </c:pt>
                <c:pt idx="8">
                  <c:v>3.1928994946238937E-2</c:v>
                </c:pt>
                <c:pt idx="9">
                  <c:v>3.0871028542329072E-2</c:v>
                </c:pt>
                <c:pt idx="10">
                  <c:v>3.3234231066110738E-2</c:v>
                </c:pt>
                <c:pt idx="11">
                  <c:v>3.0065953887828858E-2</c:v>
                </c:pt>
                <c:pt idx="12">
                  <c:v>4.1023904101319397E-2</c:v>
                </c:pt>
                <c:pt idx="13">
                  <c:v>3.5839143042933994E-2</c:v>
                </c:pt>
                <c:pt idx="14">
                  <c:v>5.3568628964766205E-2</c:v>
                </c:pt>
                <c:pt idx="15">
                  <c:v>5.3386633769865681E-2</c:v>
                </c:pt>
                <c:pt idx="16">
                  <c:v>3.9285645482406373E-2</c:v>
                </c:pt>
                <c:pt idx="17">
                  <c:v>3.6645719635213514E-2</c:v>
                </c:pt>
                <c:pt idx="18">
                  <c:v>4.5760228560438411E-2</c:v>
                </c:pt>
                <c:pt idx="19">
                  <c:v>5.0269968294132397E-2</c:v>
                </c:pt>
                <c:pt idx="20">
                  <c:v>5.593641603159049E-2</c:v>
                </c:pt>
                <c:pt idx="21">
                  <c:v>5.7422773253372521E-2</c:v>
                </c:pt>
                <c:pt idx="22">
                  <c:v>5.7122808164678997E-2</c:v>
                </c:pt>
                <c:pt idx="23">
                  <c:v>6.6216489988806734E-2</c:v>
                </c:pt>
                <c:pt idx="24">
                  <c:v>7.4861494419438304E-2</c:v>
                </c:pt>
                <c:pt idx="25">
                  <c:v>4.3925921563102703E-2</c:v>
                </c:pt>
                <c:pt idx="26">
                  <c:v>3.7862898950486633E-2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7D-4FFB-B4F7-06EC34C43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PT'!$G$33:$AG$33</c:f>
              <c:numCache>
                <c:formatCode>#\ ##0_ ;\-#\ ##0\ </c:formatCode>
                <c:ptCount val="27"/>
                <c:pt idx="0">
                  <c:v>32.871935304920271</c:v>
                </c:pt>
                <c:pt idx="1">
                  <c:v>36.440905998356129</c:v>
                </c:pt>
                <c:pt idx="2">
                  <c:v>31.237575067494163</c:v>
                </c:pt>
                <c:pt idx="3">
                  <c:v>44.425026029630772</c:v>
                </c:pt>
                <c:pt idx="4">
                  <c:v>47.789381562437256</c:v>
                </c:pt>
                <c:pt idx="5">
                  <c:v>49.559323113633582</c:v>
                </c:pt>
                <c:pt idx="6">
                  <c:v>47.283065178358356</c:v>
                </c:pt>
                <c:pt idx="7">
                  <c:v>51.815075603276227</c:v>
                </c:pt>
                <c:pt idx="8">
                  <c:v>53.905560052591909</c:v>
                </c:pt>
                <c:pt idx="9">
                  <c:v>52.34213960166062</c:v>
                </c:pt>
                <c:pt idx="10">
                  <c:v>56.281118750022415</c:v>
                </c:pt>
                <c:pt idx="11">
                  <c:v>50.754663428408321</c:v>
                </c:pt>
                <c:pt idx="12">
                  <c:v>69.146837189431153</c:v>
                </c:pt>
                <c:pt idx="13">
                  <c:v>60.291659580962914</c:v>
                </c:pt>
                <c:pt idx="14">
                  <c:v>88.621463801463733</c:v>
                </c:pt>
                <c:pt idx="15">
                  <c:v>88.468411033096345</c:v>
                </c:pt>
                <c:pt idx="16">
                  <c:v>65.181971783763629</c:v>
                </c:pt>
                <c:pt idx="17">
                  <c:v>60.385987975179432</c:v>
                </c:pt>
                <c:pt idx="18">
                  <c:v>75.156458135696312</c:v>
                </c:pt>
                <c:pt idx="19">
                  <c:v>82.544829962272388</c:v>
                </c:pt>
                <c:pt idx="20">
                  <c:v>91.735605174765851</c:v>
                </c:pt>
                <c:pt idx="21">
                  <c:v>94.352700357326739</c:v>
                </c:pt>
                <c:pt idx="22">
                  <c:v>93.327958804826039</c:v>
                </c:pt>
                <c:pt idx="23">
                  <c:v>107.91864896879406</c:v>
                </c:pt>
                <c:pt idx="24">
                  <c:v>121.46051423878134</c:v>
                </c:pt>
                <c:pt idx="25">
                  <c:v>67.795191378381787</c:v>
                </c:pt>
                <c:pt idx="26">
                  <c:v>60.156069494655185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3C-44B3-83AD-93056E955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PT'!$G$34:$AG$34</c:f>
              <c:numCache>
                <c:formatCode>0.00</c:formatCode>
                <c:ptCount val="27"/>
                <c:pt idx="0">
                  <c:v>52.21727686481595</c:v>
                </c:pt>
                <c:pt idx="1">
                  <c:v>47.031898465002712</c:v>
                </c:pt>
                <c:pt idx="2">
                  <c:v>54.883683646770841</c:v>
                </c:pt>
                <c:pt idx="3">
                  <c:v>38.615686207730448</c:v>
                </c:pt>
                <c:pt idx="4">
                  <c:v>35.860865167102631</c:v>
                </c:pt>
                <c:pt idx="5">
                  <c:v>34.723120700234425</c:v>
                </c:pt>
                <c:pt idx="6">
                  <c:v>36.118654933141237</c:v>
                </c:pt>
                <c:pt idx="7">
                  <c:v>32.748483912914956</c:v>
                </c:pt>
                <c:pt idx="8">
                  <c:v>31.319495075988751</c:v>
                </c:pt>
                <c:pt idx="9">
                  <c:v>32.39283066415625</c:v>
                </c:pt>
                <c:pt idx="10">
                  <c:v>30.089458005234537</c:v>
                </c:pt>
                <c:pt idx="11">
                  <c:v>33.260211990307575</c:v>
                </c:pt>
                <c:pt idx="12">
                  <c:v>24.376032020995247</c:v>
                </c:pt>
                <c:pt idx="13">
                  <c:v>27.902452879580188</c:v>
                </c:pt>
                <c:pt idx="14">
                  <c:v>18.667642225036818</c:v>
                </c:pt>
                <c:pt idx="15">
                  <c:v>18.731280273461525</c:v>
                </c:pt>
                <c:pt idx="16">
                  <c:v>25.454590034618079</c:v>
                </c:pt>
                <c:pt idx="17">
                  <c:v>27.288316615266641</c:v>
                </c:pt>
                <c:pt idx="18">
                  <c:v>21.853037702362808</c:v>
                </c:pt>
                <c:pt idx="19">
                  <c:v>19.892592614121895</c:v>
                </c:pt>
                <c:pt idx="20">
                  <c:v>17.877441404812974</c:v>
                </c:pt>
                <c:pt idx="21">
                  <c:v>17.414693567438743</c:v>
                </c:pt>
                <c:pt idx="22">
                  <c:v>17.506142154585714</c:v>
                </c:pt>
                <c:pt idx="23">
                  <c:v>15.101978376821855</c:v>
                </c:pt>
                <c:pt idx="24">
                  <c:v>13.358002104488353</c:v>
                </c:pt>
                <c:pt idx="25">
                  <c:v>22.765600912058929</c:v>
                </c:pt>
                <c:pt idx="26">
                  <c:v>26.4110785945815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D3-4F82-919B-015E8964D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A3-4338-BBA1-7288A1AC0780}"/>
            </c:ext>
          </c:extLst>
        </c:ser>
        <c:ser>
          <c:idx val="1"/>
          <c:order val="1"/>
          <c:tx>
            <c:strRef>
              <c:f>'working hours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PT'!$G$30:$AG$30</c:f>
              <c:numCache>
                <c:formatCode>General</c:formatCode>
                <c:ptCount val="27"/>
                <c:pt idx="0">
                  <c:v>1749.3548822042601</c:v>
                </c:pt>
                <c:pt idx="1">
                  <c:v>1750.3258968857499</c:v>
                </c:pt>
                <c:pt idx="2">
                  <c:v>1745.6707629641</c:v>
                </c:pt>
                <c:pt idx="3">
                  <c:v>1759.9278909601101</c:v>
                </c:pt>
                <c:pt idx="4">
                  <c:v>1761.55795019222</c:v>
                </c:pt>
                <c:pt idx="5">
                  <c:v>1770.4136814102501</c:v>
                </c:pt>
                <c:pt idx="6">
                  <c:v>1755.08378053671</c:v>
                </c:pt>
                <c:pt idx="7">
                  <c:v>1748.6802454436399</c:v>
                </c:pt>
                <c:pt idx="8">
                  <c:v>1742.20048268816</c:v>
                </c:pt>
                <c:pt idx="9">
                  <c:v>1747.85220431788</c:v>
                </c:pt>
                <c:pt idx="10">
                  <c:v>1749.74947786644</c:v>
                </c:pt>
                <c:pt idx="11">
                  <c:v>1738.8655285539801</c:v>
                </c:pt>
                <c:pt idx="12">
                  <c:v>1754.67235466955</c:v>
                </c:pt>
                <c:pt idx="13">
                  <c:v>1742.5768500704701</c:v>
                </c:pt>
                <c:pt idx="14">
                  <c:v>1742.9752435062401</c:v>
                </c:pt>
                <c:pt idx="15">
                  <c:v>1745.5950134418199</c:v>
                </c:pt>
                <c:pt idx="16">
                  <c:v>1724.3623411875101</c:v>
                </c:pt>
                <c:pt idx="17">
                  <c:v>1708.21794696756</c:v>
                </c:pt>
                <c:pt idx="18">
                  <c:v>1717.5533713511199</c:v>
                </c:pt>
                <c:pt idx="19">
                  <c:v>1724.5755048037199</c:v>
                </c:pt>
                <c:pt idx="20">
                  <c:v>1731.7335114217001</c:v>
                </c:pt>
                <c:pt idx="21">
                  <c:v>1737.47606434054</c:v>
                </c:pt>
                <c:pt idx="22">
                  <c:v>1727.1404726394301</c:v>
                </c:pt>
                <c:pt idx="23">
                  <c:v>1737.70375215135</c:v>
                </c:pt>
                <c:pt idx="24">
                  <c:v>1743.93031905266</c:v>
                </c:pt>
                <c:pt idx="25">
                  <c:v>1611.19346205528</c:v>
                </c:pt>
                <c:pt idx="26">
                  <c:v>1648.9427488591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A3-4338-BBA1-7288A1AC0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572608"/>
        <c:axId val="28470208"/>
      </c:lineChart>
      <c:lineChart>
        <c:grouping val="standard"/>
        <c:varyColors val="0"/>
        <c:ser>
          <c:idx val="6"/>
          <c:order val="2"/>
          <c:tx>
            <c:strRef>
              <c:f>'working hours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PT'!$G$35:$AG$35</c:f>
              <c:numCache>
                <c:formatCode>0.00</c:formatCode>
                <c:ptCount val="27"/>
                <c:pt idx="0">
                  <c:v>1.9150749714292377E-2</c:v>
                </c:pt>
                <c:pt idx="1">
                  <c:v>2.126216530987194E-2</c:v>
                </c:pt>
                <c:pt idx="2">
                  <c:v>1.8220351360450939E-2</c:v>
                </c:pt>
                <c:pt idx="3">
                  <c:v>2.5896212089060601E-2</c:v>
                </c:pt>
                <c:pt idx="4">
                  <c:v>2.7885551431630306E-2</c:v>
                </c:pt>
                <c:pt idx="5">
                  <c:v>2.879925478568085E-2</c:v>
                </c:pt>
                <c:pt idx="6">
                  <c:v>2.7686523815770182E-2</c:v>
                </c:pt>
                <c:pt idx="7">
                  <c:v>3.0535764729115657E-2</c:v>
                </c:pt>
                <c:pt idx="8">
                  <c:v>3.1928994946238937E-2</c:v>
                </c:pt>
                <c:pt idx="9">
                  <c:v>3.0871028542329072E-2</c:v>
                </c:pt>
                <c:pt idx="10">
                  <c:v>3.3234231066110738E-2</c:v>
                </c:pt>
                <c:pt idx="11">
                  <c:v>3.0065953887828858E-2</c:v>
                </c:pt>
                <c:pt idx="12">
                  <c:v>4.1023904101319397E-2</c:v>
                </c:pt>
                <c:pt idx="13">
                  <c:v>3.5839143042933994E-2</c:v>
                </c:pt>
                <c:pt idx="14">
                  <c:v>5.3568628964766205E-2</c:v>
                </c:pt>
                <c:pt idx="15">
                  <c:v>5.3386633769865681E-2</c:v>
                </c:pt>
                <c:pt idx="16">
                  <c:v>3.9285645482406373E-2</c:v>
                </c:pt>
                <c:pt idx="17">
                  <c:v>3.6645719635213514E-2</c:v>
                </c:pt>
                <c:pt idx="18">
                  <c:v>4.5760228560438411E-2</c:v>
                </c:pt>
                <c:pt idx="19">
                  <c:v>5.0269968294132397E-2</c:v>
                </c:pt>
                <c:pt idx="20">
                  <c:v>5.593641603159049E-2</c:v>
                </c:pt>
                <c:pt idx="21">
                  <c:v>5.7422773253372521E-2</c:v>
                </c:pt>
                <c:pt idx="22">
                  <c:v>5.7122808164678997E-2</c:v>
                </c:pt>
                <c:pt idx="23">
                  <c:v>6.6216489988806734E-2</c:v>
                </c:pt>
                <c:pt idx="24">
                  <c:v>7.4861494419438304E-2</c:v>
                </c:pt>
                <c:pt idx="25">
                  <c:v>4.3925921563102703E-2</c:v>
                </c:pt>
                <c:pt idx="26">
                  <c:v>3.7862898950486633E-2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A3-4338-BBA1-7288A1AC0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637696"/>
        <c:axId val="28464448"/>
      </c:lineChart>
      <c:catAx>
        <c:axId val="207457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70208"/>
        <c:crosses val="autoZero"/>
        <c:auto val="1"/>
        <c:lblAlgn val="ctr"/>
        <c:lblOffset val="100"/>
        <c:noMultiLvlLbl val="0"/>
      </c:catAx>
      <c:valAx>
        <c:axId val="2847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572608"/>
        <c:crosses val="autoZero"/>
        <c:crossBetween val="between"/>
      </c:valAx>
      <c:valAx>
        <c:axId val="284644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5637696"/>
        <c:crosses val="max"/>
        <c:crossBetween val="between"/>
      </c:valAx>
      <c:catAx>
        <c:axId val="255637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6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PT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PT'!$B$8:$B$34</c:f>
              <c:numCache>
                <c:formatCode>General</c:formatCode>
                <c:ptCount val="27"/>
                <c:pt idx="0">
                  <c:v>-2.6827271522260748E-3</c:v>
                </c:pt>
                <c:pt idx="1">
                  <c:v>-2.6618777659486448E-3</c:v>
                </c:pt>
                <c:pt idx="2">
                  <c:v>-2.6655800102470678E-3</c:v>
                </c:pt>
                <c:pt idx="3">
                  <c:v>-2.5814348431210804E-3</c:v>
                </c:pt>
                <c:pt idx="4">
                  <c:v>-2.5944260016565329E-3</c:v>
                </c:pt>
                <c:pt idx="5">
                  <c:v>-2.3893931167681265E-3</c:v>
                </c:pt>
                <c:pt idx="6">
                  <c:v>-2.3870614496839665E-3</c:v>
                </c:pt>
                <c:pt idx="7">
                  <c:v>-2.3824322995964903E-3</c:v>
                </c:pt>
                <c:pt idx="8">
                  <c:v>-2.3617976947482161E-3</c:v>
                </c:pt>
                <c:pt idx="9">
                  <c:v>-2.244786658030587E-3</c:v>
                </c:pt>
                <c:pt idx="10">
                  <c:v>-2.3857635541565947E-3</c:v>
                </c:pt>
                <c:pt idx="11">
                  <c:v>-2.3649558169712009E-3</c:v>
                </c:pt>
                <c:pt idx="12">
                  <c:v>-2.1406672932541837E-3</c:v>
                </c:pt>
                <c:pt idx="13">
                  <c:v>-2.1510914778007373E-3</c:v>
                </c:pt>
                <c:pt idx="14">
                  <c:v>-1.7807102503501621E-3</c:v>
                </c:pt>
                <c:pt idx="15">
                  <c:v>-1.609137988640999E-3</c:v>
                </c:pt>
                <c:pt idx="16">
                  <c:v>-1.9359364725866773E-3</c:v>
                </c:pt>
                <c:pt idx="17">
                  <c:v>-2.0683407624846606E-3</c:v>
                </c:pt>
                <c:pt idx="18">
                  <c:v>-1.9229258177924508E-3</c:v>
                </c:pt>
                <c:pt idx="19">
                  <c:v>-1.753317078556707E-3</c:v>
                </c:pt>
                <c:pt idx="20">
                  <c:v>-1.5906088895088349E-3</c:v>
                </c:pt>
                <c:pt idx="21">
                  <c:v>-1.5433714852920999E-3</c:v>
                </c:pt>
                <c:pt idx="22">
                  <c:v>-1.5902001486604728E-3</c:v>
                </c:pt>
                <c:pt idx="23">
                  <c:v>-1.3332283590332811E-3</c:v>
                </c:pt>
                <c:pt idx="24">
                  <c:v>-9.0067086693623732E-4</c:v>
                </c:pt>
                <c:pt idx="25">
                  <c:v>-1.7307881090489613E-3</c:v>
                </c:pt>
                <c:pt idx="26">
                  <c:v>-2.212224985703809E-3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CE-405D-A397-3381246A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PT'!$G$35:$AG$35</c:f>
              <c:numCache>
                <c:formatCode>0.00</c:formatCode>
                <c:ptCount val="27"/>
                <c:pt idx="0">
                  <c:v>1.9150749714292377E-2</c:v>
                </c:pt>
                <c:pt idx="1">
                  <c:v>2.126216530987194E-2</c:v>
                </c:pt>
                <c:pt idx="2">
                  <c:v>1.8220351360450939E-2</c:v>
                </c:pt>
                <c:pt idx="3">
                  <c:v>2.5896212089060601E-2</c:v>
                </c:pt>
                <c:pt idx="4">
                  <c:v>2.7885551431630306E-2</c:v>
                </c:pt>
                <c:pt idx="5">
                  <c:v>2.879925478568085E-2</c:v>
                </c:pt>
                <c:pt idx="6">
                  <c:v>2.7686523815770182E-2</c:v>
                </c:pt>
                <c:pt idx="7">
                  <c:v>3.0535764729115657E-2</c:v>
                </c:pt>
                <c:pt idx="8">
                  <c:v>3.1928994946238937E-2</c:v>
                </c:pt>
                <c:pt idx="9">
                  <c:v>3.0871028542329072E-2</c:v>
                </c:pt>
                <c:pt idx="10">
                  <c:v>3.3234231066110738E-2</c:v>
                </c:pt>
                <c:pt idx="11">
                  <c:v>3.0065953887828858E-2</c:v>
                </c:pt>
                <c:pt idx="12">
                  <c:v>4.1023904101319397E-2</c:v>
                </c:pt>
                <c:pt idx="13">
                  <c:v>3.5839143042933994E-2</c:v>
                </c:pt>
                <c:pt idx="14">
                  <c:v>5.3568628964766205E-2</c:v>
                </c:pt>
                <c:pt idx="15">
                  <c:v>5.3386633769865681E-2</c:v>
                </c:pt>
                <c:pt idx="16">
                  <c:v>3.9285645482406373E-2</c:v>
                </c:pt>
                <c:pt idx="17">
                  <c:v>3.6645719635213514E-2</c:v>
                </c:pt>
                <c:pt idx="18">
                  <c:v>4.5760228560438411E-2</c:v>
                </c:pt>
                <c:pt idx="19">
                  <c:v>5.0269968294132397E-2</c:v>
                </c:pt>
                <c:pt idx="20">
                  <c:v>5.593641603159049E-2</c:v>
                </c:pt>
                <c:pt idx="21">
                  <c:v>5.7422773253372521E-2</c:v>
                </c:pt>
                <c:pt idx="22">
                  <c:v>5.7122808164678997E-2</c:v>
                </c:pt>
                <c:pt idx="23">
                  <c:v>6.6216489988806734E-2</c:v>
                </c:pt>
                <c:pt idx="24">
                  <c:v>7.4861494419438304E-2</c:v>
                </c:pt>
                <c:pt idx="25">
                  <c:v>4.3925921563102703E-2</c:v>
                </c:pt>
                <c:pt idx="26">
                  <c:v>3.7862898950486633E-2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76-4E39-AD33-A7C893047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PT'!$G$33:$AG$33</c:f>
              <c:numCache>
                <c:formatCode>#\ ##0_ ;\-#\ ##0\ </c:formatCode>
                <c:ptCount val="27"/>
                <c:pt idx="0">
                  <c:v>32.871935304920271</c:v>
                </c:pt>
                <c:pt idx="1">
                  <c:v>36.440905998356129</c:v>
                </c:pt>
                <c:pt idx="2">
                  <c:v>31.237575067494163</c:v>
                </c:pt>
                <c:pt idx="3">
                  <c:v>44.425026029630772</c:v>
                </c:pt>
                <c:pt idx="4">
                  <c:v>47.789381562437256</c:v>
                </c:pt>
                <c:pt idx="5">
                  <c:v>49.559323113633582</c:v>
                </c:pt>
                <c:pt idx="6">
                  <c:v>47.283065178358356</c:v>
                </c:pt>
                <c:pt idx="7">
                  <c:v>51.815075603276227</c:v>
                </c:pt>
                <c:pt idx="8">
                  <c:v>53.905560052591909</c:v>
                </c:pt>
                <c:pt idx="9">
                  <c:v>52.34213960166062</c:v>
                </c:pt>
                <c:pt idx="10">
                  <c:v>56.281118750022415</c:v>
                </c:pt>
                <c:pt idx="11">
                  <c:v>50.754663428408321</c:v>
                </c:pt>
                <c:pt idx="12">
                  <c:v>69.146837189431153</c:v>
                </c:pt>
                <c:pt idx="13">
                  <c:v>60.291659580962914</c:v>
                </c:pt>
                <c:pt idx="14">
                  <c:v>88.621463801463733</c:v>
                </c:pt>
                <c:pt idx="15">
                  <c:v>88.468411033096345</c:v>
                </c:pt>
                <c:pt idx="16">
                  <c:v>65.181971783763629</c:v>
                </c:pt>
                <c:pt idx="17">
                  <c:v>60.385987975179432</c:v>
                </c:pt>
                <c:pt idx="18">
                  <c:v>75.156458135696312</c:v>
                </c:pt>
                <c:pt idx="19">
                  <c:v>82.544829962272388</c:v>
                </c:pt>
                <c:pt idx="20">
                  <c:v>91.735605174765851</c:v>
                </c:pt>
                <c:pt idx="21">
                  <c:v>94.352700357326739</c:v>
                </c:pt>
                <c:pt idx="22">
                  <c:v>93.327958804826039</c:v>
                </c:pt>
                <c:pt idx="23">
                  <c:v>107.91864896879406</c:v>
                </c:pt>
                <c:pt idx="24">
                  <c:v>121.46051423878134</c:v>
                </c:pt>
                <c:pt idx="25">
                  <c:v>67.795191378381787</c:v>
                </c:pt>
                <c:pt idx="26">
                  <c:v>60.156069494655185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03-486D-85C0-1B15814F0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PT'!$G$34:$AG$34</c:f>
              <c:numCache>
                <c:formatCode>0.00</c:formatCode>
                <c:ptCount val="27"/>
                <c:pt idx="0">
                  <c:v>52.21727686481595</c:v>
                </c:pt>
                <c:pt idx="1">
                  <c:v>47.031898465002712</c:v>
                </c:pt>
                <c:pt idx="2">
                  <c:v>54.883683646770841</c:v>
                </c:pt>
                <c:pt idx="3">
                  <c:v>38.615686207730448</c:v>
                </c:pt>
                <c:pt idx="4">
                  <c:v>35.860865167102631</c:v>
                </c:pt>
                <c:pt idx="5">
                  <c:v>34.723120700234425</c:v>
                </c:pt>
                <c:pt idx="6">
                  <c:v>36.118654933141237</c:v>
                </c:pt>
                <c:pt idx="7">
                  <c:v>32.748483912914956</c:v>
                </c:pt>
                <c:pt idx="8">
                  <c:v>31.319495075988751</c:v>
                </c:pt>
                <c:pt idx="9">
                  <c:v>32.39283066415625</c:v>
                </c:pt>
                <c:pt idx="10">
                  <c:v>30.089458005234537</c:v>
                </c:pt>
                <c:pt idx="11">
                  <c:v>33.260211990307575</c:v>
                </c:pt>
                <c:pt idx="12">
                  <c:v>24.376032020995247</c:v>
                </c:pt>
                <c:pt idx="13">
                  <c:v>27.902452879580188</c:v>
                </c:pt>
                <c:pt idx="14">
                  <c:v>18.667642225036818</c:v>
                </c:pt>
                <c:pt idx="15">
                  <c:v>18.731280273461525</c:v>
                </c:pt>
                <c:pt idx="16">
                  <c:v>25.454590034618079</c:v>
                </c:pt>
                <c:pt idx="17">
                  <c:v>27.288316615266641</c:v>
                </c:pt>
                <c:pt idx="18">
                  <c:v>21.853037702362808</c:v>
                </c:pt>
                <c:pt idx="19">
                  <c:v>19.892592614121895</c:v>
                </c:pt>
                <c:pt idx="20">
                  <c:v>17.877441404812974</c:v>
                </c:pt>
                <c:pt idx="21">
                  <c:v>17.414693567438743</c:v>
                </c:pt>
                <c:pt idx="22">
                  <c:v>17.506142154585714</c:v>
                </c:pt>
                <c:pt idx="23">
                  <c:v>15.101978376821855</c:v>
                </c:pt>
                <c:pt idx="24">
                  <c:v>13.358002104488353</c:v>
                </c:pt>
                <c:pt idx="25">
                  <c:v>22.765600912058929</c:v>
                </c:pt>
                <c:pt idx="26">
                  <c:v>26.4110785945815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0E-40DC-9E3B-C587AF9B7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PT'!$A$29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1C-463D-9686-A75CE3C0F7DD}"/>
            </c:ext>
          </c:extLst>
        </c:ser>
        <c:ser>
          <c:idx val="1"/>
          <c:order val="1"/>
          <c:tx>
            <c:strRef>
              <c:f>'working hours 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PT'!$G$30:$AG$30</c:f>
              <c:numCache>
                <c:formatCode>General</c:formatCode>
                <c:ptCount val="27"/>
                <c:pt idx="0">
                  <c:v>1749.3548822042601</c:v>
                </c:pt>
                <c:pt idx="1">
                  <c:v>1750.3258968857499</c:v>
                </c:pt>
                <c:pt idx="2">
                  <c:v>1745.6707629641</c:v>
                </c:pt>
                <c:pt idx="3">
                  <c:v>1759.9278909601101</c:v>
                </c:pt>
                <c:pt idx="4">
                  <c:v>1761.55795019222</c:v>
                </c:pt>
                <c:pt idx="5">
                  <c:v>1770.4136814102501</c:v>
                </c:pt>
                <c:pt idx="6">
                  <c:v>1755.08378053671</c:v>
                </c:pt>
                <c:pt idx="7">
                  <c:v>1748.6802454436399</c:v>
                </c:pt>
                <c:pt idx="8">
                  <c:v>1742.20048268816</c:v>
                </c:pt>
                <c:pt idx="9">
                  <c:v>1747.85220431788</c:v>
                </c:pt>
                <c:pt idx="10">
                  <c:v>1749.74947786644</c:v>
                </c:pt>
                <c:pt idx="11">
                  <c:v>1738.8655285539801</c:v>
                </c:pt>
                <c:pt idx="12">
                  <c:v>1754.67235466955</c:v>
                </c:pt>
                <c:pt idx="13">
                  <c:v>1742.5768500704701</c:v>
                </c:pt>
                <c:pt idx="14">
                  <c:v>1742.9752435062401</c:v>
                </c:pt>
                <c:pt idx="15">
                  <c:v>1745.5950134418199</c:v>
                </c:pt>
                <c:pt idx="16">
                  <c:v>1724.3623411875101</c:v>
                </c:pt>
                <c:pt idx="17">
                  <c:v>1708.21794696756</c:v>
                </c:pt>
                <c:pt idx="18">
                  <c:v>1717.5533713511199</c:v>
                </c:pt>
                <c:pt idx="19">
                  <c:v>1724.5755048037199</c:v>
                </c:pt>
                <c:pt idx="20">
                  <c:v>1731.7335114217001</c:v>
                </c:pt>
                <c:pt idx="21">
                  <c:v>1737.47606434054</c:v>
                </c:pt>
                <c:pt idx="22">
                  <c:v>1727.1404726394301</c:v>
                </c:pt>
                <c:pt idx="23">
                  <c:v>1737.70375215135</c:v>
                </c:pt>
                <c:pt idx="24">
                  <c:v>1743.93031905266</c:v>
                </c:pt>
                <c:pt idx="25">
                  <c:v>1611.19346205528</c:v>
                </c:pt>
                <c:pt idx="26">
                  <c:v>1648.9427488591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1C-463D-9686-A75CE3C0F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4572608"/>
        <c:axId val="28470208"/>
      </c:lineChart>
      <c:lineChart>
        <c:grouping val="standard"/>
        <c:varyColors val="0"/>
        <c:ser>
          <c:idx val="6"/>
          <c:order val="2"/>
          <c:tx>
            <c:strRef>
              <c:f>'working hours 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PT'!$G$4:$AG$4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PT'!$G$35:$AG$35</c:f>
              <c:numCache>
                <c:formatCode>0.00</c:formatCode>
                <c:ptCount val="27"/>
                <c:pt idx="0">
                  <c:v>1.9150749714292377E-2</c:v>
                </c:pt>
                <c:pt idx="1">
                  <c:v>2.126216530987194E-2</c:v>
                </c:pt>
                <c:pt idx="2">
                  <c:v>1.8220351360450939E-2</c:v>
                </c:pt>
                <c:pt idx="3">
                  <c:v>2.5896212089060601E-2</c:v>
                </c:pt>
                <c:pt idx="4">
                  <c:v>2.7885551431630306E-2</c:v>
                </c:pt>
                <c:pt idx="5">
                  <c:v>2.879925478568085E-2</c:v>
                </c:pt>
                <c:pt idx="6">
                  <c:v>2.7686523815770182E-2</c:v>
                </c:pt>
                <c:pt idx="7">
                  <c:v>3.0535764729115657E-2</c:v>
                </c:pt>
                <c:pt idx="8">
                  <c:v>3.1928994946238937E-2</c:v>
                </c:pt>
                <c:pt idx="9">
                  <c:v>3.0871028542329072E-2</c:v>
                </c:pt>
                <c:pt idx="10">
                  <c:v>3.3234231066110738E-2</c:v>
                </c:pt>
                <c:pt idx="11">
                  <c:v>3.0065953887828858E-2</c:v>
                </c:pt>
                <c:pt idx="12">
                  <c:v>4.1023904101319397E-2</c:v>
                </c:pt>
                <c:pt idx="13">
                  <c:v>3.5839143042933994E-2</c:v>
                </c:pt>
                <c:pt idx="14">
                  <c:v>5.3568628964766205E-2</c:v>
                </c:pt>
                <c:pt idx="15">
                  <c:v>5.3386633769865681E-2</c:v>
                </c:pt>
                <c:pt idx="16">
                  <c:v>3.9285645482406373E-2</c:v>
                </c:pt>
                <c:pt idx="17">
                  <c:v>3.6645719635213514E-2</c:v>
                </c:pt>
                <c:pt idx="18">
                  <c:v>4.5760228560438411E-2</c:v>
                </c:pt>
                <c:pt idx="19">
                  <c:v>5.0269968294132397E-2</c:v>
                </c:pt>
                <c:pt idx="20">
                  <c:v>5.593641603159049E-2</c:v>
                </c:pt>
                <c:pt idx="21">
                  <c:v>5.7422773253372521E-2</c:v>
                </c:pt>
                <c:pt idx="22">
                  <c:v>5.7122808164678997E-2</c:v>
                </c:pt>
                <c:pt idx="23">
                  <c:v>6.6216489988806734E-2</c:v>
                </c:pt>
                <c:pt idx="24">
                  <c:v>7.4861494419438304E-2</c:v>
                </c:pt>
                <c:pt idx="25">
                  <c:v>4.3925921563102703E-2</c:v>
                </c:pt>
                <c:pt idx="26">
                  <c:v>3.7862898950486633E-2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1C-463D-9686-A75CE3C0F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637696"/>
        <c:axId val="28464448"/>
      </c:lineChart>
      <c:catAx>
        <c:axId val="207457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470208"/>
        <c:crosses val="autoZero"/>
        <c:auto val="1"/>
        <c:lblAlgn val="ctr"/>
        <c:lblOffset val="100"/>
        <c:noMultiLvlLbl val="0"/>
      </c:catAx>
      <c:valAx>
        <c:axId val="2847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74572608"/>
        <c:crosses val="autoZero"/>
        <c:crossBetween val="between"/>
      </c:valAx>
      <c:valAx>
        <c:axId val="2846444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5637696"/>
        <c:crosses val="max"/>
        <c:crossBetween val="between"/>
      </c:valAx>
      <c:catAx>
        <c:axId val="2556376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6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SE'!$G$35:$AG$35</c:f>
              <c:numCache>
                <c:formatCode>0.00</c:formatCode>
                <c:ptCount val="27"/>
                <c:pt idx="0">
                  <c:v>0.13686288475593367</c:v>
                </c:pt>
                <c:pt idx="1">
                  <c:v>0.12895845554881538</c:v>
                </c:pt>
                <c:pt idx="2">
                  <c:v>0.12665855804762438</c:v>
                </c:pt>
                <c:pt idx="3">
                  <c:v>0.12775591988059493</c:v>
                </c:pt>
                <c:pt idx="4">
                  <c:v>0.12188180770087721</c:v>
                </c:pt>
                <c:pt idx="5">
                  <c:v>0.13671049939461871</c:v>
                </c:pt>
                <c:pt idx="6">
                  <c:v>0.1424642972786373</c:v>
                </c:pt>
                <c:pt idx="7">
                  <c:v>0.14921736079892797</c:v>
                </c:pt>
                <c:pt idx="8">
                  <c:v>0.15222255835332676</c:v>
                </c:pt>
                <c:pt idx="9">
                  <c:v>0.14325934752927788</c:v>
                </c:pt>
                <c:pt idx="10">
                  <c:v>0.14289766484080604</c:v>
                </c:pt>
                <c:pt idx="11">
                  <c:v>0.14098220785140694</c:v>
                </c:pt>
                <c:pt idx="12">
                  <c:v>0.13280060940670332</c:v>
                </c:pt>
                <c:pt idx="13">
                  <c:v>0.12542607919483623</c:v>
                </c:pt>
                <c:pt idx="14">
                  <c:v>0.11873044826497649</c:v>
                </c:pt>
                <c:pt idx="15">
                  <c:v>0.10506681445275617</c:v>
                </c:pt>
                <c:pt idx="16">
                  <c:v>0.10566529310592661</c:v>
                </c:pt>
                <c:pt idx="17">
                  <c:v>0.1070861722380677</c:v>
                </c:pt>
                <c:pt idx="18">
                  <c:v>0.10929393053766605</c:v>
                </c:pt>
                <c:pt idx="19">
                  <c:v>0.10820194975927179</c:v>
                </c:pt>
                <c:pt idx="20">
                  <c:v>0.10617497296975574</c:v>
                </c:pt>
                <c:pt idx="21">
                  <c:v>0.10042597897346257</c:v>
                </c:pt>
                <c:pt idx="22">
                  <c:v>0.10227820343637077</c:v>
                </c:pt>
                <c:pt idx="23">
                  <c:v>0.1003841035153886</c:v>
                </c:pt>
                <c:pt idx="24">
                  <c:v>0.10419066197329371</c:v>
                </c:pt>
                <c:pt idx="25">
                  <c:v>7.5964078751784694E-2</c:v>
                </c:pt>
                <c:pt idx="26">
                  <c:v>9.0950910045103819E-2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33-459E-AA51-6AE78686A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SE'!$G$33:$AG$33</c:f>
              <c:numCache>
                <c:formatCode>#\ ##0_ ;\-#\ ##0\ </c:formatCode>
                <c:ptCount val="27"/>
                <c:pt idx="0">
                  <c:v>234.92280774700976</c:v>
                </c:pt>
                <c:pt idx="1">
                  <c:v>221.01996141313384</c:v>
                </c:pt>
                <c:pt idx="2">
                  <c:v>217.14763544797597</c:v>
                </c:pt>
                <c:pt idx="3">
                  <c:v>219.16564656698938</c:v>
                </c:pt>
                <c:pt idx="4">
                  <c:v>208.87721112554277</c:v>
                </c:pt>
                <c:pt idx="5">
                  <c:v>235.25885870813659</c:v>
                </c:pt>
                <c:pt idx="6">
                  <c:v>243.30062880548167</c:v>
                </c:pt>
                <c:pt idx="7">
                  <c:v>253.20174227520374</c:v>
                </c:pt>
                <c:pt idx="8">
                  <c:v>256.99657237851807</c:v>
                </c:pt>
                <c:pt idx="9">
                  <c:v>242.89766560056933</c:v>
                </c:pt>
                <c:pt idx="10">
                  <c:v>241.9926739995276</c:v>
                </c:pt>
                <c:pt idx="11">
                  <c:v>237.99359686335174</c:v>
                </c:pt>
                <c:pt idx="12">
                  <c:v>223.83881589190878</c:v>
                </c:pt>
                <c:pt idx="13">
                  <c:v>211.00243553063706</c:v>
                </c:pt>
                <c:pt idx="14">
                  <c:v>196.42216585320625</c:v>
                </c:pt>
                <c:pt idx="15">
                  <c:v>174.10901326000362</c:v>
                </c:pt>
                <c:pt idx="16">
                  <c:v>175.31778004864645</c:v>
                </c:pt>
                <c:pt idx="17">
                  <c:v>176.46001698005057</c:v>
                </c:pt>
                <c:pt idx="18">
                  <c:v>179.50401414824364</c:v>
                </c:pt>
                <c:pt idx="19">
                  <c:v>177.67092058237745</c:v>
                </c:pt>
                <c:pt idx="20">
                  <c:v>174.12673336622424</c:v>
                </c:pt>
                <c:pt idx="21">
                  <c:v>165.01227240218327</c:v>
                </c:pt>
                <c:pt idx="22">
                  <c:v>167.10340866686397</c:v>
                </c:pt>
                <c:pt idx="23">
                  <c:v>163.60451650571599</c:v>
                </c:pt>
                <c:pt idx="24">
                  <c:v>169.04620299523867</c:v>
                </c:pt>
                <c:pt idx="25">
                  <c:v>117.24282777906819</c:v>
                </c:pt>
                <c:pt idx="26">
                  <c:v>144.50159435573482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00-45CC-AD52-A96410CCC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SE'!$G$34:$AG$34</c:f>
              <c:numCache>
                <c:formatCode>0.00</c:formatCode>
                <c:ptCount val="27"/>
                <c:pt idx="0">
                  <c:v>7.3065828020744332</c:v>
                </c:pt>
                <c:pt idx="1">
                  <c:v>7.7544353004558451</c:v>
                </c:pt>
                <c:pt idx="2">
                  <c:v>7.8952422593031102</c:v>
                </c:pt>
                <c:pt idx="3">
                  <c:v>7.8274259301223328</c:v>
                </c:pt>
                <c:pt idx="4">
                  <c:v>8.2046699081966672</c:v>
                </c:pt>
                <c:pt idx="5">
                  <c:v>7.314727138209566</c:v>
                </c:pt>
                <c:pt idx="6">
                  <c:v>7.019302513696891</c:v>
                </c:pt>
                <c:pt idx="7">
                  <c:v>6.7016330716873549</c:v>
                </c:pt>
                <c:pt idx="8">
                  <c:v>6.5693285595613258</c:v>
                </c:pt>
                <c:pt idx="9">
                  <c:v>6.9803473019143141</c:v>
                </c:pt>
                <c:pt idx="10">
                  <c:v>6.9980149858574787</c:v>
                </c:pt>
                <c:pt idx="11">
                  <c:v>7.0930936267786677</c:v>
                </c:pt>
                <c:pt idx="12">
                  <c:v>7.5300859270719833</c:v>
                </c:pt>
                <c:pt idx="13">
                  <c:v>7.9728235660352995</c:v>
                </c:pt>
                <c:pt idx="14">
                  <c:v>8.4224393541263449</c:v>
                </c:pt>
                <c:pt idx="15">
                  <c:v>9.5177531098523502</c:v>
                </c:pt>
                <c:pt idx="16">
                  <c:v>9.4638454179796483</c:v>
                </c:pt>
                <c:pt idx="17">
                  <c:v>9.3382738321887047</c:v>
                </c:pt>
                <c:pt idx="18">
                  <c:v>9.1496389148102715</c:v>
                </c:pt>
                <c:pt idx="19">
                  <c:v>9.2419776374160065</c:v>
                </c:pt>
                <c:pt idx="20">
                  <c:v>9.4184153951690011</c:v>
                </c:pt>
                <c:pt idx="21">
                  <c:v>9.9575827910450201</c:v>
                </c:pt>
                <c:pt idx="22">
                  <c:v>9.7772542575224168</c:v>
                </c:pt>
                <c:pt idx="23">
                  <c:v>9.9617366194509351</c:v>
                </c:pt>
                <c:pt idx="24">
                  <c:v>9.5977891018325732</c:v>
                </c:pt>
                <c:pt idx="25">
                  <c:v>13.164116730323753</c:v>
                </c:pt>
                <c:pt idx="26">
                  <c:v>10.994942211178383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F-4BB8-A3B4-95E4F3CBF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 és relatív átlagtól való</a:t>
            </a:r>
            <a:r>
              <a:rPr lang="hu-HU" baseline="0"/>
              <a:t>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66-49D7-9A0B-8FB27C2D26A4}"/>
            </c:ext>
          </c:extLst>
        </c:ser>
        <c:ser>
          <c:idx val="1"/>
          <c:order val="1"/>
          <c:tx>
            <c:strRef>
              <c:f>'working hours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SE'!$G$30:$AG$30</c:f>
              <c:numCache>
                <c:formatCode>General</c:formatCode>
                <c:ptCount val="27"/>
                <c:pt idx="0">
                  <c:v>1481.5601391523301</c:v>
                </c:pt>
                <c:pt idx="1">
                  <c:v>1492.8650294742599</c:v>
                </c:pt>
                <c:pt idx="2">
                  <c:v>1497.2855524486299</c:v>
                </c:pt>
                <c:pt idx="3">
                  <c:v>1496.3372183634899</c:v>
                </c:pt>
                <c:pt idx="4">
                  <c:v>1504.89135750424</c:v>
                </c:pt>
                <c:pt idx="5">
                  <c:v>1485.5954995884799</c:v>
                </c:pt>
                <c:pt idx="6">
                  <c:v>1464.50008655287</c:v>
                </c:pt>
                <c:pt idx="7">
                  <c:v>1443.66342756516</c:v>
                </c:pt>
                <c:pt idx="8">
                  <c:v>1431.2983502570501</c:v>
                </c:pt>
                <c:pt idx="9">
                  <c:v>1452.6123991156501</c:v>
                </c:pt>
                <c:pt idx="10">
                  <c:v>1451.47568511689</c:v>
                </c:pt>
                <c:pt idx="11">
                  <c:v>1450.11726826222</c:v>
                </c:pt>
                <c:pt idx="12">
                  <c:v>1461.6867015882101</c:v>
                </c:pt>
                <c:pt idx="13">
                  <c:v>1471.2827549588701</c:v>
                </c:pt>
                <c:pt idx="14">
                  <c:v>1457.9316138515701</c:v>
                </c:pt>
                <c:pt idx="15">
                  <c:v>1483.0175891487199</c:v>
                </c:pt>
                <c:pt idx="16">
                  <c:v>1483.8625893551</c:v>
                </c:pt>
                <c:pt idx="17">
                  <c:v>1471.37194201233</c:v>
                </c:pt>
                <c:pt idx="18">
                  <c:v>1462.89289906718</c:v>
                </c:pt>
                <c:pt idx="19">
                  <c:v>1464.3597542590701</c:v>
                </c:pt>
                <c:pt idx="20">
                  <c:v>1465.87117288071</c:v>
                </c:pt>
                <c:pt idx="21">
                  <c:v>1478.11109158103</c:v>
                </c:pt>
                <c:pt idx="22">
                  <c:v>1466.7091051677401</c:v>
                </c:pt>
                <c:pt idx="23">
                  <c:v>1466.18058667684</c:v>
                </c:pt>
                <c:pt idx="24">
                  <c:v>1453.42360181864</c:v>
                </c:pt>
                <c:pt idx="25">
                  <c:v>1426.15544289783</c:v>
                </c:pt>
                <c:pt idx="26">
                  <c:v>1444.28508500871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66-49D7-9A0B-8FB27C2D2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752784"/>
        <c:axId val="28511008"/>
      </c:lineChart>
      <c:lineChart>
        <c:grouping val="standard"/>
        <c:varyColors val="0"/>
        <c:ser>
          <c:idx val="6"/>
          <c:order val="2"/>
          <c:tx>
            <c:strRef>
              <c:f>'working hours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SE'!$G$35:$AG$35</c:f>
              <c:numCache>
                <c:formatCode>0.00</c:formatCode>
                <c:ptCount val="27"/>
                <c:pt idx="0">
                  <c:v>0.13686288475593367</c:v>
                </c:pt>
                <c:pt idx="1">
                  <c:v>0.12895845554881538</c:v>
                </c:pt>
                <c:pt idx="2">
                  <c:v>0.12665855804762438</c:v>
                </c:pt>
                <c:pt idx="3">
                  <c:v>0.12775591988059493</c:v>
                </c:pt>
                <c:pt idx="4">
                  <c:v>0.12188180770087721</c:v>
                </c:pt>
                <c:pt idx="5">
                  <c:v>0.13671049939461871</c:v>
                </c:pt>
                <c:pt idx="6">
                  <c:v>0.1424642972786373</c:v>
                </c:pt>
                <c:pt idx="7">
                  <c:v>0.14921736079892797</c:v>
                </c:pt>
                <c:pt idx="8">
                  <c:v>0.15222255835332676</c:v>
                </c:pt>
                <c:pt idx="9">
                  <c:v>0.14325934752927788</c:v>
                </c:pt>
                <c:pt idx="10">
                  <c:v>0.14289766484080604</c:v>
                </c:pt>
                <c:pt idx="11">
                  <c:v>0.14098220785140694</c:v>
                </c:pt>
                <c:pt idx="12">
                  <c:v>0.13280060940670332</c:v>
                </c:pt>
                <c:pt idx="13">
                  <c:v>0.12542607919483623</c:v>
                </c:pt>
                <c:pt idx="14">
                  <c:v>0.11873044826497649</c:v>
                </c:pt>
                <c:pt idx="15">
                  <c:v>0.10506681445275617</c:v>
                </c:pt>
                <c:pt idx="16">
                  <c:v>0.10566529310592661</c:v>
                </c:pt>
                <c:pt idx="17">
                  <c:v>0.1070861722380677</c:v>
                </c:pt>
                <c:pt idx="18">
                  <c:v>0.10929393053766605</c:v>
                </c:pt>
                <c:pt idx="19">
                  <c:v>0.10820194975927179</c:v>
                </c:pt>
                <c:pt idx="20">
                  <c:v>0.10617497296975574</c:v>
                </c:pt>
                <c:pt idx="21">
                  <c:v>0.10042597897346257</c:v>
                </c:pt>
                <c:pt idx="22">
                  <c:v>0.10227820343637077</c:v>
                </c:pt>
                <c:pt idx="23">
                  <c:v>0.1003841035153886</c:v>
                </c:pt>
                <c:pt idx="24">
                  <c:v>0.10419066197329371</c:v>
                </c:pt>
                <c:pt idx="25">
                  <c:v>7.5964078751784694E-2</c:v>
                </c:pt>
                <c:pt idx="26">
                  <c:v>9.0950910045103819E-2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766-49D7-9A0B-8FB27C2D2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905920"/>
        <c:axId val="28489888"/>
      </c:lineChart>
      <c:catAx>
        <c:axId val="197975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11008"/>
        <c:crosses val="autoZero"/>
        <c:auto val="1"/>
        <c:lblAlgn val="ctr"/>
        <c:lblOffset val="100"/>
        <c:noMultiLvlLbl val="0"/>
      </c:catAx>
      <c:valAx>
        <c:axId val="2851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9752784"/>
        <c:crosses val="autoZero"/>
        <c:crossBetween val="between"/>
      </c:valAx>
      <c:valAx>
        <c:axId val="2848988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62905920"/>
        <c:crosses val="max"/>
        <c:crossBetween val="between"/>
      </c:valAx>
      <c:catAx>
        <c:axId val="26290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SE'!$B$8:$B$34</c:f>
              <c:numCache>
                <c:formatCode>General</c:formatCode>
                <c:ptCount val="27"/>
                <c:pt idx="0">
                  <c:v>3.0210057035856552E-3</c:v>
                </c:pt>
                <c:pt idx="1">
                  <c:v>2.4326668081369185E-3</c:v>
                </c:pt>
                <c:pt idx="2">
                  <c:v>2.2881924142351406E-3</c:v>
                </c:pt>
                <c:pt idx="3">
                  <c:v>2.4477660553114677E-3</c:v>
                </c:pt>
                <c:pt idx="4">
                  <c:v>1.9497545646281339E-3</c:v>
                </c:pt>
                <c:pt idx="5">
                  <c:v>3.0758863750751375E-3</c:v>
                </c:pt>
                <c:pt idx="6">
                  <c:v>3.567427405150328E-3</c:v>
                </c:pt>
                <c:pt idx="7">
                  <c:v>4.0632309374952769E-3</c:v>
                </c:pt>
                <c:pt idx="8">
                  <c:v>4.3352730069515788E-3</c:v>
                </c:pt>
                <c:pt idx="9">
                  <c:v>3.9278308538088225E-3</c:v>
                </c:pt>
                <c:pt idx="10">
                  <c:v>3.4532084441043776E-3</c:v>
                </c:pt>
                <c:pt idx="11">
                  <c:v>3.4424859133866809E-3</c:v>
                </c:pt>
                <c:pt idx="12">
                  <c:v>2.9691983740817718E-3</c:v>
                </c:pt>
                <c:pt idx="13">
                  <c:v>2.5670799480153883E-3</c:v>
                </c:pt>
                <c:pt idx="14">
                  <c:v>2.1133226734069976E-3</c:v>
                </c:pt>
                <c:pt idx="15">
                  <c:v>1.4625082717565213E-3</c:v>
                </c:pt>
                <c:pt idx="16">
                  <c:v>1.4850080981013841E-3</c:v>
                </c:pt>
                <c:pt idx="17">
                  <c:v>1.4204127675126049E-3</c:v>
                </c:pt>
                <c:pt idx="18">
                  <c:v>1.5265941731596733E-3</c:v>
                </c:pt>
                <c:pt idx="19">
                  <c:v>1.5677322918273423E-3</c:v>
                </c:pt>
                <c:pt idx="20">
                  <c:v>1.4582377655241868E-3</c:v>
                </c:pt>
                <c:pt idx="21">
                  <c:v>1.0962472700125625E-3</c:v>
                </c:pt>
                <c:pt idx="22">
                  <c:v>1.1589786283136977E-3</c:v>
                </c:pt>
                <c:pt idx="23">
                  <c:v>1.0140596462733659E-3</c:v>
                </c:pt>
                <c:pt idx="24">
                  <c:v>1.4019791912906476E-3</c:v>
                </c:pt>
                <c:pt idx="25">
                  <c:v>-7.891223656866786E-5</c:v>
                </c:pt>
                <c:pt idx="26">
                  <c:v>2.044610646270012E-4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F8-4856-9081-53633940F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SE'!$G$35:$AG$35</c:f>
              <c:numCache>
                <c:formatCode>0.00</c:formatCode>
                <c:ptCount val="27"/>
                <c:pt idx="0">
                  <c:v>0.13686288475593367</c:v>
                </c:pt>
                <c:pt idx="1">
                  <c:v>0.12895845554881538</c:v>
                </c:pt>
                <c:pt idx="2">
                  <c:v>0.12665855804762438</c:v>
                </c:pt>
                <c:pt idx="3">
                  <c:v>0.12775591988059493</c:v>
                </c:pt>
                <c:pt idx="4">
                  <c:v>0.12188180770087721</c:v>
                </c:pt>
                <c:pt idx="5">
                  <c:v>0.13671049939461871</c:v>
                </c:pt>
                <c:pt idx="6">
                  <c:v>0.1424642972786373</c:v>
                </c:pt>
                <c:pt idx="7">
                  <c:v>0.14921736079892797</c:v>
                </c:pt>
                <c:pt idx="8">
                  <c:v>0.15222255835332676</c:v>
                </c:pt>
                <c:pt idx="9">
                  <c:v>0.14325934752927788</c:v>
                </c:pt>
                <c:pt idx="10">
                  <c:v>0.14289766484080604</c:v>
                </c:pt>
                <c:pt idx="11">
                  <c:v>0.14098220785140694</c:v>
                </c:pt>
                <c:pt idx="12">
                  <c:v>0.13280060940670332</c:v>
                </c:pt>
                <c:pt idx="13">
                  <c:v>0.12542607919483623</c:v>
                </c:pt>
                <c:pt idx="14">
                  <c:v>0.11873044826497649</c:v>
                </c:pt>
                <c:pt idx="15">
                  <c:v>0.10506681445275617</c:v>
                </c:pt>
                <c:pt idx="16">
                  <c:v>0.10566529310592661</c:v>
                </c:pt>
                <c:pt idx="17">
                  <c:v>0.1070861722380677</c:v>
                </c:pt>
                <c:pt idx="18">
                  <c:v>0.10929393053766605</c:v>
                </c:pt>
                <c:pt idx="19">
                  <c:v>0.10820194975927179</c:v>
                </c:pt>
                <c:pt idx="20">
                  <c:v>0.10617497296975574</c:v>
                </c:pt>
                <c:pt idx="21">
                  <c:v>0.10042597897346257</c:v>
                </c:pt>
                <c:pt idx="22">
                  <c:v>0.10227820343637077</c:v>
                </c:pt>
                <c:pt idx="23">
                  <c:v>0.1003841035153886</c:v>
                </c:pt>
                <c:pt idx="24">
                  <c:v>0.10419066197329371</c:v>
                </c:pt>
                <c:pt idx="25">
                  <c:v>7.5964078751784694E-2</c:v>
                </c:pt>
                <c:pt idx="26">
                  <c:v>9.0950910045103819E-2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12-4BC8-8F8A-EFE5A5737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SE'!$G$33:$AG$33</c:f>
              <c:numCache>
                <c:formatCode>#\ ##0_ ;\-#\ ##0\ </c:formatCode>
                <c:ptCount val="27"/>
                <c:pt idx="0">
                  <c:v>234.92280774700976</c:v>
                </c:pt>
                <c:pt idx="1">
                  <c:v>221.01996141313384</c:v>
                </c:pt>
                <c:pt idx="2">
                  <c:v>217.14763544797597</c:v>
                </c:pt>
                <c:pt idx="3">
                  <c:v>219.16564656698938</c:v>
                </c:pt>
                <c:pt idx="4">
                  <c:v>208.87721112554277</c:v>
                </c:pt>
                <c:pt idx="5">
                  <c:v>235.25885870813659</c:v>
                </c:pt>
                <c:pt idx="6">
                  <c:v>243.30062880548167</c:v>
                </c:pt>
                <c:pt idx="7">
                  <c:v>253.20174227520374</c:v>
                </c:pt>
                <c:pt idx="8">
                  <c:v>256.99657237851807</c:v>
                </c:pt>
                <c:pt idx="9">
                  <c:v>242.89766560056933</c:v>
                </c:pt>
                <c:pt idx="10">
                  <c:v>241.9926739995276</c:v>
                </c:pt>
                <c:pt idx="11">
                  <c:v>237.99359686335174</c:v>
                </c:pt>
                <c:pt idx="12">
                  <c:v>223.83881589190878</c:v>
                </c:pt>
                <c:pt idx="13">
                  <c:v>211.00243553063706</c:v>
                </c:pt>
                <c:pt idx="14">
                  <c:v>196.42216585320625</c:v>
                </c:pt>
                <c:pt idx="15">
                  <c:v>174.10901326000362</c:v>
                </c:pt>
                <c:pt idx="16">
                  <c:v>175.31778004864645</c:v>
                </c:pt>
                <c:pt idx="17">
                  <c:v>176.46001698005057</c:v>
                </c:pt>
                <c:pt idx="18">
                  <c:v>179.50401414824364</c:v>
                </c:pt>
                <c:pt idx="19">
                  <c:v>177.67092058237745</c:v>
                </c:pt>
                <c:pt idx="20">
                  <c:v>174.12673336622424</c:v>
                </c:pt>
                <c:pt idx="21">
                  <c:v>165.01227240218327</c:v>
                </c:pt>
                <c:pt idx="22">
                  <c:v>167.10340866686397</c:v>
                </c:pt>
                <c:pt idx="23">
                  <c:v>163.60451650571599</c:v>
                </c:pt>
                <c:pt idx="24">
                  <c:v>169.04620299523867</c:v>
                </c:pt>
                <c:pt idx="25">
                  <c:v>117.24282777906819</c:v>
                </c:pt>
                <c:pt idx="26">
                  <c:v>144.50159435573482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5E-46EC-81A8-FF857BC56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SE'!$G$34:$AG$34</c:f>
              <c:numCache>
                <c:formatCode>0.00</c:formatCode>
                <c:ptCount val="27"/>
                <c:pt idx="0">
                  <c:v>7.3065828020744332</c:v>
                </c:pt>
                <c:pt idx="1">
                  <c:v>7.7544353004558451</c:v>
                </c:pt>
                <c:pt idx="2">
                  <c:v>7.8952422593031102</c:v>
                </c:pt>
                <c:pt idx="3">
                  <c:v>7.8274259301223328</c:v>
                </c:pt>
                <c:pt idx="4">
                  <c:v>8.2046699081966672</c:v>
                </c:pt>
                <c:pt idx="5">
                  <c:v>7.314727138209566</c:v>
                </c:pt>
                <c:pt idx="6">
                  <c:v>7.019302513696891</c:v>
                </c:pt>
                <c:pt idx="7">
                  <c:v>6.7016330716873549</c:v>
                </c:pt>
                <c:pt idx="8">
                  <c:v>6.5693285595613258</c:v>
                </c:pt>
                <c:pt idx="9">
                  <c:v>6.9803473019143141</c:v>
                </c:pt>
                <c:pt idx="10">
                  <c:v>6.9980149858574787</c:v>
                </c:pt>
                <c:pt idx="11">
                  <c:v>7.0930936267786677</c:v>
                </c:pt>
                <c:pt idx="12">
                  <c:v>7.5300859270719833</c:v>
                </c:pt>
                <c:pt idx="13">
                  <c:v>7.9728235660352995</c:v>
                </c:pt>
                <c:pt idx="14">
                  <c:v>8.4224393541263449</c:v>
                </c:pt>
                <c:pt idx="15">
                  <c:v>9.5177531098523502</c:v>
                </c:pt>
                <c:pt idx="16">
                  <c:v>9.4638454179796483</c:v>
                </c:pt>
                <c:pt idx="17">
                  <c:v>9.3382738321887047</c:v>
                </c:pt>
                <c:pt idx="18">
                  <c:v>9.1496389148102715</c:v>
                </c:pt>
                <c:pt idx="19">
                  <c:v>9.2419776374160065</c:v>
                </c:pt>
                <c:pt idx="20">
                  <c:v>9.4184153951690011</c:v>
                </c:pt>
                <c:pt idx="21">
                  <c:v>9.9575827910450201</c:v>
                </c:pt>
                <c:pt idx="22">
                  <c:v>9.7772542575224168</c:v>
                </c:pt>
                <c:pt idx="23">
                  <c:v>9.9617366194509351</c:v>
                </c:pt>
                <c:pt idx="24">
                  <c:v>9.5977891018325732</c:v>
                </c:pt>
                <c:pt idx="25">
                  <c:v>13.164116730323753</c:v>
                </c:pt>
                <c:pt idx="26">
                  <c:v>10.994942211178383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C9-4A99-8726-C55141F53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Svédország és relatív átlagtól való</a:t>
            </a:r>
            <a:r>
              <a:rPr lang="hu-HU" baseline="0"/>
              <a:t>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SE'!$A$29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3C-4EF0-B629-4225790BF855}"/>
            </c:ext>
          </c:extLst>
        </c:ser>
        <c:ser>
          <c:idx val="1"/>
          <c:order val="1"/>
          <c:tx>
            <c:strRef>
              <c:f>'working hours 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SE'!$G$30:$AG$30</c:f>
              <c:numCache>
                <c:formatCode>General</c:formatCode>
                <c:ptCount val="27"/>
                <c:pt idx="0">
                  <c:v>1481.5601391523301</c:v>
                </c:pt>
                <c:pt idx="1">
                  <c:v>1492.8650294742599</c:v>
                </c:pt>
                <c:pt idx="2">
                  <c:v>1497.2855524486299</c:v>
                </c:pt>
                <c:pt idx="3">
                  <c:v>1496.3372183634899</c:v>
                </c:pt>
                <c:pt idx="4">
                  <c:v>1504.89135750424</c:v>
                </c:pt>
                <c:pt idx="5">
                  <c:v>1485.5954995884799</c:v>
                </c:pt>
                <c:pt idx="6">
                  <c:v>1464.50008655287</c:v>
                </c:pt>
                <c:pt idx="7">
                  <c:v>1443.66342756516</c:v>
                </c:pt>
                <c:pt idx="8">
                  <c:v>1431.2983502570501</c:v>
                </c:pt>
                <c:pt idx="9">
                  <c:v>1452.6123991156501</c:v>
                </c:pt>
                <c:pt idx="10">
                  <c:v>1451.47568511689</c:v>
                </c:pt>
                <c:pt idx="11">
                  <c:v>1450.11726826222</c:v>
                </c:pt>
                <c:pt idx="12">
                  <c:v>1461.6867015882101</c:v>
                </c:pt>
                <c:pt idx="13">
                  <c:v>1471.2827549588701</c:v>
                </c:pt>
                <c:pt idx="14">
                  <c:v>1457.9316138515701</c:v>
                </c:pt>
                <c:pt idx="15">
                  <c:v>1483.0175891487199</c:v>
                </c:pt>
                <c:pt idx="16">
                  <c:v>1483.8625893551</c:v>
                </c:pt>
                <c:pt idx="17">
                  <c:v>1471.37194201233</c:v>
                </c:pt>
                <c:pt idx="18">
                  <c:v>1462.89289906718</c:v>
                </c:pt>
                <c:pt idx="19">
                  <c:v>1464.3597542590701</c:v>
                </c:pt>
                <c:pt idx="20">
                  <c:v>1465.87117288071</c:v>
                </c:pt>
                <c:pt idx="21">
                  <c:v>1478.11109158103</c:v>
                </c:pt>
                <c:pt idx="22">
                  <c:v>1466.7091051677401</c:v>
                </c:pt>
                <c:pt idx="23">
                  <c:v>1466.18058667684</c:v>
                </c:pt>
                <c:pt idx="24">
                  <c:v>1453.42360181864</c:v>
                </c:pt>
                <c:pt idx="25">
                  <c:v>1426.15544289783</c:v>
                </c:pt>
                <c:pt idx="26">
                  <c:v>1444.28508500871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3C-4EF0-B629-4225790BF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9752784"/>
        <c:axId val="28511008"/>
      </c:lineChart>
      <c:lineChart>
        <c:grouping val="standard"/>
        <c:varyColors val="0"/>
        <c:ser>
          <c:idx val="6"/>
          <c:order val="2"/>
          <c:tx>
            <c:strRef>
              <c:f>'working hours 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SE'!$G$4:$AG$4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SE'!$G$35:$AG$35</c:f>
              <c:numCache>
                <c:formatCode>0.00</c:formatCode>
                <c:ptCount val="27"/>
                <c:pt idx="0">
                  <c:v>0.13686288475593367</c:v>
                </c:pt>
                <c:pt idx="1">
                  <c:v>0.12895845554881538</c:v>
                </c:pt>
                <c:pt idx="2">
                  <c:v>0.12665855804762438</c:v>
                </c:pt>
                <c:pt idx="3">
                  <c:v>0.12775591988059493</c:v>
                </c:pt>
                <c:pt idx="4">
                  <c:v>0.12188180770087721</c:v>
                </c:pt>
                <c:pt idx="5">
                  <c:v>0.13671049939461871</c:v>
                </c:pt>
                <c:pt idx="6">
                  <c:v>0.1424642972786373</c:v>
                </c:pt>
                <c:pt idx="7">
                  <c:v>0.14921736079892797</c:v>
                </c:pt>
                <c:pt idx="8">
                  <c:v>0.15222255835332676</c:v>
                </c:pt>
                <c:pt idx="9">
                  <c:v>0.14325934752927788</c:v>
                </c:pt>
                <c:pt idx="10">
                  <c:v>0.14289766484080604</c:v>
                </c:pt>
                <c:pt idx="11">
                  <c:v>0.14098220785140694</c:v>
                </c:pt>
                <c:pt idx="12">
                  <c:v>0.13280060940670332</c:v>
                </c:pt>
                <c:pt idx="13">
                  <c:v>0.12542607919483623</c:v>
                </c:pt>
                <c:pt idx="14">
                  <c:v>0.11873044826497649</c:v>
                </c:pt>
                <c:pt idx="15">
                  <c:v>0.10506681445275617</c:v>
                </c:pt>
                <c:pt idx="16">
                  <c:v>0.10566529310592661</c:v>
                </c:pt>
                <c:pt idx="17">
                  <c:v>0.1070861722380677</c:v>
                </c:pt>
                <c:pt idx="18">
                  <c:v>0.10929393053766605</c:v>
                </c:pt>
                <c:pt idx="19">
                  <c:v>0.10820194975927179</c:v>
                </c:pt>
                <c:pt idx="20">
                  <c:v>0.10617497296975574</c:v>
                </c:pt>
                <c:pt idx="21">
                  <c:v>0.10042597897346257</c:v>
                </c:pt>
                <c:pt idx="22">
                  <c:v>0.10227820343637077</c:v>
                </c:pt>
                <c:pt idx="23">
                  <c:v>0.1003841035153886</c:v>
                </c:pt>
                <c:pt idx="24">
                  <c:v>0.10419066197329371</c:v>
                </c:pt>
                <c:pt idx="25">
                  <c:v>7.5964078751784694E-2</c:v>
                </c:pt>
                <c:pt idx="26">
                  <c:v>9.0950910045103819E-2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3C-4EF0-B629-4225790BF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905920"/>
        <c:axId val="28489888"/>
      </c:lineChart>
      <c:catAx>
        <c:axId val="197975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511008"/>
        <c:crosses val="autoZero"/>
        <c:auto val="1"/>
        <c:lblAlgn val="ctr"/>
        <c:lblOffset val="100"/>
        <c:noMultiLvlLbl val="0"/>
      </c:catAx>
      <c:valAx>
        <c:axId val="2851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9752784"/>
        <c:crosses val="autoZero"/>
        <c:crossBetween val="between"/>
      </c:valAx>
      <c:valAx>
        <c:axId val="2848988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62905920"/>
        <c:crosses val="max"/>
        <c:crossBetween val="between"/>
      </c:valAx>
      <c:catAx>
        <c:axId val="26290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FI'!$G$35:$AG$35</c:f>
              <c:numCache>
                <c:formatCode>0.00</c:formatCode>
                <c:ptCount val="27"/>
                <c:pt idx="0">
                  <c:v>2.3002236620329925E-2</c:v>
                </c:pt>
                <c:pt idx="1">
                  <c:v>2.2688214841802418E-2</c:v>
                </c:pt>
                <c:pt idx="2">
                  <c:v>2.5333846896590326E-2</c:v>
                </c:pt>
                <c:pt idx="3">
                  <c:v>3.1770780477646136E-2</c:v>
                </c:pt>
                <c:pt idx="4">
                  <c:v>3.079095368867282E-2</c:v>
                </c:pt>
                <c:pt idx="5">
                  <c:v>4.1173942440283863E-2</c:v>
                </c:pt>
                <c:pt idx="6">
                  <c:v>4.204279498927694E-2</c:v>
                </c:pt>
                <c:pt idx="7">
                  <c:v>4.0583760610068007E-2</c:v>
                </c:pt>
                <c:pt idx="8">
                  <c:v>3.8675069006093646E-2</c:v>
                </c:pt>
                <c:pt idx="9">
                  <c:v>4.21761369657149E-2</c:v>
                </c:pt>
                <c:pt idx="10">
                  <c:v>4.7516895537630624E-2</c:v>
                </c:pt>
                <c:pt idx="11">
                  <c:v>4.7455926491896984E-2</c:v>
                </c:pt>
                <c:pt idx="12">
                  <c:v>4.7774724645228452E-2</c:v>
                </c:pt>
                <c:pt idx="13">
                  <c:v>4.8318317814980583E-2</c:v>
                </c:pt>
                <c:pt idx="14">
                  <c:v>4.4944304305965903E-2</c:v>
                </c:pt>
                <c:pt idx="15">
                  <c:v>4.3525100800315207E-2</c:v>
                </c:pt>
                <c:pt idx="16">
                  <c:v>4.8927995352862054E-2</c:v>
                </c:pt>
                <c:pt idx="17">
                  <c:v>4.8446662632515257E-2</c:v>
                </c:pt>
                <c:pt idx="18">
                  <c:v>5.0168697074637107E-2</c:v>
                </c:pt>
                <c:pt idx="19">
                  <c:v>5.1174850828874699E-2</c:v>
                </c:pt>
                <c:pt idx="20">
                  <c:v>5.1828057781761652E-2</c:v>
                </c:pt>
                <c:pt idx="21">
                  <c:v>5.3631617634349191E-2</c:v>
                </c:pt>
                <c:pt idx="22">
                  <c:v>5.1984485505514981E-2</c:v>
                </c:pt>
                <c:pt idx="23">
                  <c:v>5.1179670593162134E-2</c:v>
                </c:pt>
                <c:pt idx="24">
                  <c:v>5.1833703394175666E-2</c:v>
                </c:pt>
                <c:pt idx="25">
                  <c:v>9.4650415277654307E-3</c:v>
                </c:pt>
                <c:pt idx="26">
                  <c:v>4.4385637933774903E-2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81-4ACC-9AB4-E8D568E01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FI'!$G$33:$AG$33</c:f>
              <c:numCache>
                <c:formatCode>#\ ##0_ ;\-#\ ##0\ </c:formatCode>
                <c:ptCount val="27"/>
                <c:pt idx="0">
                  <c:v>39.482946899339822</c:v>
                </c:pt>
                <c:pt idx="1">
                  <c:v>38.884990887393769</c:v>
                </c:pt>
                <c:pt idx="2">
                  <c:v>43.433187896605887</c:v>
                </c:pt>
                <c:pt idx="3">
                  <c:v>54.502864930479291</c:v>
                </c:pt>
                <c:pt idx="4">
                  <c:v>52.768568629782749</c:v>
                </c:pt>
                <c:pt idx="5">
                  <c:v>70.85435829661651</c:v>
                </c:pt>
                <c:pt idx="6">
                  <c:v>71.800715358351681</c:v>
                </c:pt>
                <c:pt idx="7">
                  <c:v>68.865169840363706</c:v>
                </c:pt>
                <c:pt idx="8">
                  <c:v>65.294922635568128</c:v>
                </c:pt>
                <c:pt idx="9">
                  <c:v>71.510064716219404</c:v>
                </c:pt>
                <c:pt idx="10">
                  <c:v>80.46835911641756</c:v>
                </c:pt>
                <c:pt idx="11">
                  <c:v>80.110865125571763</c:v>
                </c:pt>
                <c:pt idx="12">
                  <c:v>80.525517480118879</c:v>
                </c:pt>
                <c:pt idx="13">
                  <c:v>81.285190489507158</c:v>
                </c:pt>
                <c:pt idx="14">
                  <c:v>74.353779704776343</c:v>
                </c:pt>
                <c:pt idx="15">
                  <c:v>72.126602408723556</c:v>
                </c:pt>
                <c:pt idx="16">
                  <c:v>81.180369403746454</c:v>
                </c:pt>
                <c:pt idx="17">
                  <c:v>79.831958992380578</c:v>
                </c:pt>
                <c:pt idx="18">
                  <c:v>82.396913215423638</c:v>
                </c:pt>
                <c:pt idx="19">
                  <c:v>84.030674841447535</c:v>
                </c:pt>
                <c:pt idx="20">
                  <c:v>84.997906246934235</c:v>
                </c:pt>
                <c:pt idx="21">
                  <c:v>88.123363983213267</c:v>
                </c:pt>
                <c:pt idx="22">
                  <c:v>84.93290294416397</c:v>
                </c:pt>
                <c:pt idx="23">
                  <c:v>83.411864718525976</c:v>
                </c:pt>
                <c:pt idx="24">
                  <c:v>84.098618628728673</c:v>
                </c:pt>
                <c:pt idx="25">
                  <c:v>14.608328725838192</c:v>
                </c:pt>
                <c:pt idx="26">
                  <c:v>70.519310304274768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3C-4C9F-A988-1A740B1CB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FI'!$G$34:$AG$34</c:f>
              <c:numCache>
                <c:formatCode>0.00</c:formatCode>
                <c:ptCount val="27"/>
                <c:pt idx="0">
                  <c:v>43.474033264929382</c:v>
                </c:pt>
                <c:pt idx="1">
                  <c:v>44.07574623974061</c:v>
                </c:pt>
                <c:pt idx="2">
                  <c:v>39.472884006991833</c:v>
                </c:pt>
                <c:pt idx="3">
                  <c:v>31.475462200357278</c:v>
                </c:pt>
                <c:pt idx="4">
                  <c:v>32.477071353846164</c:v>
                </c:pt>
                <c:pt idx="5">
                  <c:v>24.287205468612537</c:v>
                </c:pt>
                <c:pt idx="6">
                  <c:v>23.785288305762048</c:v>
                </c:pt>
                <c:pt idx="7">
                  <c:v>24.640397660731331</c:v>
                </c:pt>
                <c:pt idx="8">
                  <c:v>25.856450310209919</c:v>
                </c:pt>
                <c:pt idx="9">
                  <c:v>23.710089921533182</c:v>
                </c:pt>
                <c:pt idx="10">
                  <c:v>21.045145914636993</c:v>
                </c:pt>
                <c:pt idx="11">
                  <c:v>21.072183685440177</c:v>
                </c:pt>
                <c:pt idx="12">
                  <c:v>20.931570143541915</c:v>
                </c:pt>
                <c:pt idx="13">
                  <c:v>20.696084740143014</c:v>
                </c:pt>
                <c:pt idx="14">
                  <c:v>22.249760352108957</c:v>
                </c:pt>
                <c:pt idx="15">
                  <c:v>22.975248342049973</c:v>
                </c:pt>
                <c:pt idx="16">
                  <c:v>20.438196839828322</c:v>
                </c:pt>
                <c:pt idx="17">
                  <c:v>20.641256707099661</c:v>
                </c:pt>
                <c:pt idx="18">
                  <c:v>19.932748074208053</c:v>
                </c:pt>
                <c:pt idx="19">
                  <c:v>19.540848362097499</c:v>
                </c:pt>
                <c:pt idx="20">
                  <c:v>19.294568285981594</c:v>
                </c:pt>
                <c:pt idx="21">
                  <c:v>18.645717658897066</c:v>
                </c:pt>
                <c:pt idx="22">
                  <c:v>19.236508552035414</c:v>
                </c:pt>
                <c:pt idx="23">
                  <c:v>19.539008133702314</c:v>
                </c:pt>
                <c:pt idx="24">
                  <c:v>19.29246676424756</c:v>
                </c:pt>
                <c:pt idx="25">
                  <c:v>105.65194004342489</c:v>
                </c:pt>
                <c:pt idx="26">
                  <c:v>22.529810239340005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DC-4AFD-BC0C-39412EEF2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C6-4527-85BE-A363B8A0AB2D}"/>
            </c:ext>
          </c:extLst>
        </c:ser>
        <c:ser>
          <c:idx val="1"/>
          <c:order val="1"/>
          <c:tx>
            <c:strRef>
              <c:f>'working hours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FI'!$G$30:$AG$30</c:f>
              <c:numCache>
                <c:formatCode>General</c:formatCode>
                <c:ptCount val="27"/>
                <c:pt idx="0">
                  <c:v>1677</c:v>
                </c:pt>
                <c:pt idx="1">
                  <c:v>1675</c:v>
                </c:pt>
                <c:pt idx="2">
                  <c:v>1671</c:v>
                </c:pt>
                <c:pt idx="3">
                  <c:v>1661</c:v>
                </c:pt>
                <c:pt idx="4">
                  <c:v>1661</c:v>
                </c:pt>
                <c:pt idx="5">
                  <c:v>1650</c:v>
                </c:pt>
                <c:pt idx="6">
                  <c:v>1636</c:v>
                </c:pt>
                <c:pt idx="7">
                  <c:v>1628</c:v>
                </c:pt>
                <c:pt idx="8">
                  <c:v>1623</c:v>
                </c:pt>
                <c:pt idx="9">
                  <c:v>1624</c:v>
                </c:pt>
                <c:pt idx="10">
                  <c:v>1613</c:v>
                </c:pt>
                <c:pt idx="11">
                  <c:v>1608</c:v>
                </c:pt>
                <c:pt idx="12">
                  <c:v>1605</c:v>
                </c:pt>
                <c:pt idx="13">
                  <c:v>1601</c:v>
                </c:pt>
                <c:pt idx="14">
                  <c:v>1580</c:v>
                </c:pt>
                <c:pt idx="15">
                  <c:v>1585</c:v>
                </c:pt>
                <c:pt idx="16">
                  <c:v>1578</c:v>
                </c:pt>
                <c:pt idx="17">
                  <c:v>1568</c:v>
                </c:pt>
                <c:pt idx="18">
                  <c:v>1560</c:v>
                </c:pt>
                <c:pt idx="19">
                  <c:v>1558</c:v>
                </c:pt>
                <c:pt idx="20">
                  <c:v>1555</c:v>
                </c:pt>
                <c:pt idx="21">
                  <c:v>1555</c:v>
                </c:pt>
                <c:pt idx="22">
                  <c:v>1548.8796108904401</c:v>
                </c:pt>
                <c:pt idx="23">
                  <c:v>1546.37323846403</c:v>
                </c:pt>
                <c:pt idx="24">
                  <c:v>1538.37118618515</c:v>
                </c:pt>
                <c:pt idx="25">
                  <c:v>1528.78994195106</c:v>
                </c:pt>
                <c:pt idx="26">
                  <c:v>1518.26736906017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C6-4527-85BE-A363B8A0A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9116704"/>
        <c:axId val="28281568"/>
      </c:lineChart>
      <c:lineChart>
        <c:grouping val="standard"/>
        <c:varyColors val="0"/>
        <c:ser>
          <c:idx val="6"/>
          <c:order val="2"/>
          <c:tx>
            <c:strRef>
              <c:f>'working hours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FI'!$G$35:$AG$35</c:f>
              <c:numCache>
                <c:formatCode>0.00</c:formatCode>
                <c:ptCount val="27"/>
                <c:pt idx="0">
                  <c:v>2.3002236620329925E-2</c:v>
                </c:pt>
                <c:pt idx="1">
                  <c:v>2.2688214841802418E-2</c:v>
                </c:pt>
                <c:pt idx="2">
                  <c:v>2.5333846896590326E-2</c:v>
                </c:pt>
                <c:pt idx="3">
                  <c:v>3.1770780477646136E-2</c:v>
                </c:pt>
                <c:pt idx="4">
                  <c:v>3.079095368867282E-2</c:v>
                </c:pt>
                <c:pt idx="5">
                  <c:v>4.1173942440283863E-2</c:v>
                </c:pt>
                <c:pt idx="6">
                  <c:v>4.204279498927694E-2</c:v>
                </c:pt>
                <c:pt idx="7">
                  <c:v>4.0583760610068007E-2</c:v>
                </c:pt>
                <c:pt idx="8">
                  <c:v>3.8675069006093646E-2</c:v>
                </c:pt>
                <c:pt idx="9">
                  <c:v>4.21761369657149E-2</c:v>
                </c:pt>
                <c:pt idx="10">
                  <c:v>4.7516895537630624E-2</c:v>
                </c:pt>
                <c:pt idx="11">
                  <c:v>4.7455926491896984E-2</c:v>
                </c:pt>
                <c:pt idx="12">
                  <c:v>4.7774724645228452E-2</c:v>
                </c:pt>
                <c:pt idx="13">
                  <c:v>4.8318317814980583E-2</c:v>
                </c:pt>
                <c:pt idx="14">
                  <c:v>4.4944304305965903E-2</c:v>
                </c:pt>
                <c:pt idx="15">
                  <c:v>4.3525100800315207E-2</c:v>
                </c:pt>
                <c:pt idx="16">
                  <c:v>4.8927995352862054E-2</c:v>
                </c:pt>
                <c:pt idx="17">
                  <c:v>4.8446662632515257E-2</c:v>
                </c:pt>
                <c:pt idx="18">
                  <c:v>5.0168697074637107E-2</c:v>
                </c:pt>
                <c:pt idx="19">
                  <c:v>5.1174850828874699E-2</c:v>
                </c:pt>
                <c:pt idx="20">
                  <c:v>5.1828057781761652E-2</c:v>
                </c:pt>
                <c:pt idx="21">
                  <c:v>5.3631617634349191E-2</c:v>
                </c:pt>
                <c:pt idx="22">
                  <c:v>5.1984485505514981E-2</c:v>
                </c:pt>
                <c:pt idx="23">
                  <c:v>5.1179670593162134E-2</c:v>
                </c:pt>
                <c:pt idx="24">
                  <c:v>5.1833703394175666E-2</c:v>
                </c:pt>
                <c:pt idx="25">
                  <c:v>9.4650415277654307E-3</c:v>
                </c:pt>
                <c:pt idx="26">
                  <c:v>4.4385637933774903E-2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C6-4527-85BE-A363B8A0A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807056"/>
        <c:axId val="28496608"/>
      </c:lineChart>
      <c:catAx>
        <c:axId val="198911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281568"/>
        <c:crosses val="autoZero"/>
        <c:auto val="1"/>
        <c:lblAlgn val="ctr"/>
        <c:lblOffset val="100"/>
        <c:noMultiLvlLbl val="0"/>
      </c:catAx>
      <c:valAx>
        <c:axId val="2828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116704"/>
        <c:crosses val="autoZero"/>
        <c:crossBetween val="between"/>
      </c:valAx>
      <c:valAx>
        <c:axId val="2849660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5807056"/>
        <c:crosses val="max"/>
        <c:crossBetween val="between"/>
      </c:valAx>
      <c:catAx>
        <c:axId val="25580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9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Std.Dev. differences with and</a:t>
            </a:r>
            <a:r>
              <a:rPr lang="hu-HU" baseline="0"/>
              <a:t> without FI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FI'!$A$8:$A$34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FI'!$B$8:$B$34</c:f>
              <c:numCache>
                <c:formatCode>General</c:formatCode>
                <c:ptCount val="27"/>
                <c:pt idx="0">
                  <c:v>-2.4176883494194806E-3</c:v>
                </c:pt>
                <c:pt idx="1">
                  <c:v>-2.41413153256409E-3</c:v>
                </c:pt>
                <c:pt idx="2">
                  <c:v>-2.3557326109848314E-3</c:v>
                </c:pt>
                <c:pt idx="3">
                  <c:v>-2.1926920791695836E-3</c:v>
                </c:pt>
                <c:pt idx="4">
                  <c:v>-2.2426285080622277E-3</c:v>
                </c:pt>
                <c:pt idx="5">
                  <c:v>-1.8276320219276915E-3</c:v>
                </c:pt>
                <c:pt idx="6">
                  <c:v>-1.7921536882464228E-3</c:v>
                </c:pt>
                <c:pt idx="7">
                  <c:v>-1.8533390004370903E-3</c:v>
                </c:pt>
                <c:pt idx="8">
                  <c:v>-1.8965621961948287E-3</c:v>
                </c:pt>
                <c:pt idx="9">
                  <c:v>-1.6841415989356789E-3</c:v>
                </c:pt>
                <c:pt idx="10">
                  <c:v>-1.6964500704268054E-3</c:v>
                </c:pt>
                <c:pt idx="11">
                  <c:v>-1.6429002664516412E-3</c:v>
                </c:pt>
                <c:pt idx="12">
                  <c:v>-1.5642946928888929E-3</c:v>
                </c:pt>
                <c:pt idx="13">
                  <c:v>-1.4797941327494152E-3</c:v>
                </c:pt>
                <c:pt idx="14">
                  <c:v>-1.5647853142346374E-3</c:v>
                </c:pt>
                <c:pt idx="15">
                  <c:v>-1.4671514092622212E-3</c:v>
                </c:pt>
                <c:pt idx="16">
                  <c:v>-1.3090536417464382E-3</c:v>
                </c:pt>
                <c:pt idx="17">
                  <c:v>-1.4079968169970203E-3</c:v>
                </c:pt>
                <c:pt idx="18">
                  <c:v>-1.3739480540944232E-3</c:v>
                </c:pt>
                <c:pt idx="19">
                  <c:v>-1.2808691390653326E-3</c:v>
                </c:pt>
                <c:pt idx="20">
                  <c:v>-1.2453397087690832E-3</c:v>
                </c:pt>
                <c:pt idx="21">
                  <c:v>-1.1788589580467163E-3</c:v>
                </c:pt>
                <c:pt idx="22">
                  <c:v>-1.2665925221371499E-3</c:v>
                </c:pt>
                <c:pt idx="23">
                  <c:v>-1.3089474982987265E-3</c:v>
                </c:pt>
                <c:pt idx="24">
                  <c:v>-1.2044617086465759E-3</c:v>
                </c:pt>
                <c:pt idx="25">
                  <c:v>-2.0565998778819122E-3</c:v>
                </c:pt>
                <c:pt idx="26">
                  <c:v>-1.6814473217874049E-3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DF-44FA-A7E8-445252E0B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821104"/>
        <c:axId val="342828592"/>
      </c:scatterChart>
      <c:valAx>
        <c:axId val="342821104"/>
        <c:scaling>
          <c:orientation val="minMax"/>
          <c:max val="2021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8592"/>
        <c:crosses val="autoZero"/>
        <c:crossBetween val="midCat"/>
      </c:valAx>
      <c:valAx>
        <c:axId val="34282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282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</a:t>
            </a:r>
            <a:r>
              <a:rPr lang="hu-HU" baseline="0"/>
              <a:t> from the average 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792322834645669"/>
                  <c:y val="0.227466827063283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FI'!$G$35:$AG$35</c:f>
              <c:numCache>
                <c:formatCode>0.00</c:formatCode>
                <c:ptCount val="27"/>
                <c:pt idx="0">
                  <c:v>2.3002236620329925E-2</c:v>
                </c:pt>
                <c:pt idx="1">
                  <c:v>2.2688214841802418E-2</c:v>
                </c:pt>
                <c:pt idx="2">
                  <c:v>2.5333846896590326E-2</c:v>
                </c:pt>
                <c:pt idx="3">
                  <c:v>3.1770780477646136E-2</c:v>
                </c:pt>
                <c:pt idx="4">
                  <c:v>3.079095368867282E-2</c:v>
                </c:pt>
                <c:pt idx="5">
                  <c:v>4.1173942440283863E-2</c:v>
                </c:pt>
                <c:pt idx="6">
                  <c:v>4.204279498927694E-2</c:v>
                </c:pt>
                <c:pt idx="7">
                  <c:v>4.0583760610068007E-2</c:v>
                </c:pt>
                <c:pt idx="8">
                  <c:v>3.8675069006093646E-2</c:v>
                </c:pt>
                <c:pt idx="9">
                  <c:v>4.21761369657149E-2</c:v>
                </c:pt>
                <c:pt idx="10">
                  <c:v>4.7516895537630624E-2</c:v>
                </c:pt>
                <c:pt idx="11">
                  <c:v>4.7455926491896984E-2</c:v>
                </c:pt>
                <c:pt idx="12">
                  <c:v>4.7774724645228452E-2</c:v>
                </c:pt>
                <c:pt idx="13">
                  <c:v>4.8318317814980583E-2</c:v>
                </c:pt>
                <c:pt idx="14">
                  <c:v>4.4944304305965903E-2</c:v>
                </c:pt>
                <c:pt idx="15">
                  <c:v>4.3525100800315207E-2</c:v>
                </c:pt>
                <c:pt idx="16">
                  <c:v>4.8927995352862054E-2</c:v>
                </c:pt>
                <c:pt idx="17">
                  <c:v>4.8446662632515257E-2</c:v>
                </c:pt>
                <c:pt idx="18">
                  <c:v>5.0168697074637107E-2</c:v>
                </c:pt>
                <c:pt idx="19">
                  <c:v>5.1174850828874699E-2</c:v>
                </c:pt>
                <c:pt idx="20">
                  <c:v>5.1828057781761652E-2</c:v>
                </c:pt>
                <c:pt idx="21">
                  <c:v>5.3631617634349191E-2</c:v>
                </c:pt>
                <c:pt idx="22">
                  <c:v>5.1984485505514981E-2</c:v>
                </c:pt>
                <c:pt idx="23">
                  <c:v>5.1179670593162134E-2</c:v>
                </c:pt>
                <c:pt idx="24">
                  <c:v>5.1833703394175666E-2</c:v>
                </c:pt>
                <c:pt idx="25">
                  <c:v>9.4650415277654307E-3</c:v>
                </c:pt>
                <c:pt idx="26">
                  <c:v>4.4385637933774903E-2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86-4657-BFD5-1B61FA065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356719"/>
        <c:axId val="1797340495"/>
      </c:lineChart>
      <c:catAx>
        <c:axId val="179735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40495"/>
        <c:crosses val="autoZero"/>
        <c:auto val="1"/>
        <c:lblAlgn val="ctr"/>
        <c:lblOffset val="100"/>
        <c:noMultiLvlLbl val="0"/>
      </c:catAx>
      <c:valAx>
        <c:axId val="179734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356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</a:t>
            </a:r>
            <a:r>
              <a:rPr lang="hu-HU" baseline="0"/>
              <a:t> difference from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FI'!$G$33:$AG$33</c:f>
              <c:numCache>
                <c:formatCode>#\ ##0_ ;\-#\ ##0\ </c:formatCode>
                <c:ptCount val="27"/>
                <c:pt idx="0">
                  <c:v>39.482946899339822</c:v>
                </c:pt>
                <c:pt idx="1">
                  <c:v>38.884990887393769</c:v>
                </c:pt>
                <c:pt idx="2">
                  <c:v>43.433187896605887</c:v>
                </c:pt>
                <c:pt idx="3">
                  <c:v>54.502864930479291</c:v>
                </c:pt>
                <c:pt idx="4">
                  <c:v>52.768568629782749</c:v>
                </c:pt>
                <c:pt idx="5">
                  <c:v>70.85435829661651</c:v>
                </c:pt>
                <c:pt idx="6">
                  <c:v>71.800715358351681</c:v>
                </c:pt>
                <c:pt idx="7">
                  <c:v>68.865169840363706</c:v>
                </c:pt>
                <c:pt idx="8">
                  <c:v>65.294922635568128</c:v>
                </c:pt>
                <c:pt idx="9">
                  <c:v>71.510064716219404</c:v>
                </c:pt>
                <c:pt idx="10">
                  <c:v>80.46835911641756</c:v>
                </c:pt>
                <c:pt idx="11">
                  <c:v>80.110865125571763</c:v>
                </c:pt>
                <c:pt idx="12">
                  <c:v>80.525517480118879</c:v>
                </c:pt>
                <c:pt idx="13">
                  <c:v>81.285190489507158</c:v>
                </c:pt>
                <c:pt idx="14">
                  <c:v>74.353779704776343</c:v>
                </c:pt>
                <c:pt idx="15">
                  <c:v>72.126602408723556</c:v>
                </c:pt>
                <c:pt idx="16">
                  <c:v>81.180369403746454</c:v>
                </c:pt>
                <c:pt idx="17">
                  <c:v>79.831958992380578</c:v>
                </c:pt>
                <c:pt idx="18">
                  <c:v>82.396913215423638</c:v>
                </c:pt>
                <c:pt idx="19">
                  <c:v>84.030674841447535</c:v>
                </c:pt>
                <c:pt idx="20">
                  <c:v>84.997906246934235</c:v>
                </c:pt>
                <c:pt idx="21">
                  <c:v>88.123363983213267</c:v>
                </c:pt>
                <c:pt idx="22">
                  <c:v>84.93290294416397</c:v>
                </c:pt>
                <c:pt idx="23">
                  <c:v>83.411864718525976</c:v>
                </c:pt>
                <c:pt idx="24">
                  <c:v>84.098618628728673</c:v>
                </c:pt>
                <c:pt idx="25">
                  <c:v>14.608328725838192</c:v>
                </c:pt>
                <c:pt idx="26">
                  <c:v>70.519310304274768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44-4027-8F34-3DBB07B58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974672"/>
        <c:axId val="534978832"/>
      </c:lineChart>
      <c:catAx>
        <c:axId val="5349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8832"/>
        <c:crosses val="autoZero"/>
        <c:auto val="1"/>
        <c:lblAlgn val="ctr"/>
        <c:lblOffset val="100"/>
        <c:noMultiLvlLbl val="0"/>
      </c:catAx>
      <c:valAx>
        <c:axId val="5349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3497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 from the average (avg=100%)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FI'!$G$34:$AG$34</c:f>
              <c:numCache>
                <c:formatCode>0.00</c:formatCode>
                <c:ptCount val="27"/>
                <c:pt idx="0">
                  <c:v>43.474033264929382</c:v>
                </c:pt>
                <c:pt idx="1">
                  <c:v>44.07574623974061</c:v>
                </c:pt>
                <c:pt idx="2">
                  <c:v>39.472884006991833</c:v>
                </c:pt>
                <c:pt idx="3">
                  <c:v>31.475462200357278</c:v>
                </c:pt>
                <c:pt idx="4">
                  <c:v>32.477071353846164</c:v>
                </c:pt>
                <c:pt idx="5">
                  <c:v>24.287205468612537</c:v>
                </c:pt>
                <c:pt idx="6">
                  <c:v>23.785288305762048</c:v>
                </c:pt>
                <c:pt idx="7">
                  <c:v>24.640397660731331</c:v>
                </c:pt>
                <c:pt idx="8">
                  <c:v>25.856450310209919</c:v>
                </c:pt>
                <c:pt idx="9">
                  <c:v>23.710089921533182</c:v>
                </c:pt>
                <c:pt idx="10">
                  <c:v>21.045145914636993</c:v>
                </c:pt>
                <c:pt idx="11">
                  <c:v>21.072183685440177</c:v>
                </c:pt>
                <c:pt idx="12">
                  <c:v>20.931570143541915</c:v>
                </c:pt>
                <c:pt idx="13">
                  <c:v>20.696084740143014</c:v>
                </c:pt>
                <c:pt idx="14">
                  <c:v>22.249760352108957</c:v>
                </c:pt>
                <c:pt idx="15">
                  <c:v>22.975248342049973</c:v>
                </c:pt>
                <c:pt idx="16">
                  <c:v>20.438196839828322</c:v>
                </c:pt>
                <c:pt idx="17">
                  <c:v>20.641256707099661</c:v>
                </c:pt>
                <c:pt idx="18">
                  <c:v>19.932748074208053</c:v>
                </c:pt>
                <c:pt idx="19">
                  <c:v>19.540848362097499</c:v>
                </c:pt>
                <c:pt idx="20">
                  <c:v>19.294568285981594</c:v>
                </c:pt>
                <c:pt idx="21">
                  <c:v>18.645717658897066</c:v>
                </c:pt>
                <c:pt idx="22">
                  <c:v>19.236508552035414</c:v>
                </c:pt>
                <c:pt idx="23">
                  <c:v>19.539008133702314</c:v>
                </c:pt>
                <c:pt idx="24">
                  <c:v>19.29246676424756</c:v>
                </c:pt>
                <c:pt idx="25">
                  <c:v>105.65194004342489</c:v>
                </c:pt>
                <c:pt idx="26">
                  <c:v>22.529810239340005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33-4A77-97F8-04B019BFC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953568"/>
        <c:axId val="182961056"/>
      </c:lineChart>
      <c:catAx>
        <c:axId val="18295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61056"/>
        <c:crosses val="autoZero"/>
        <c:auto val="1"/>
        <c:lblAlgn val="ctr"/>
        <c:lblOffset val="100"/>
        <c:noMultiLvlLbl val="0"/>
      </c:catAx>
      <c:valAx>
        <c:axId val="1829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2953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'working hours FI'!$A$29</c:f>
              <c:strCache>
                <c:ptCount val="1"/>
                <c:pt idx="0">
                  <c:v>Összesített 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FI'!$G$29:$AG$29</c:f>
              <c:numCache>
                <c:formatCode>#\ ##0_ ;\-#\ ##0\ </c:formatCode>
                <c:ptCount val="27"/>
                <c:pt idx="0">
                  <c:v>1716.4829468993398</c:v>
                </c:pt>
                <c:pt idx="1">
                  <c:v>1713.8849908873938</c:v>
                </c:pt>
                <c:pt idx="2">
                  <c:v>1714.4331878966059</c:v>
                </c:pt>
                <c:pt idx="3">
                  <c:v>1715.5028649304793</c:v>
                </c:pt>
                <c:pt idx="4">
                  <c:v>1713.7685686297827</c:v>
                </c:pt>
                <c:pt idx="5">
                  <c:v>1720.8543582966165</c:v>
                </c:pt>
                <c:pt idx="6">
                  <c:v>1707.8007153583517</c:v>
                </c:pt>
                <c:pt idx="7">
                  <c:v>1696.8651698403637</c:v>
                </c:pt>
                <c:pt idx="8">
                  <c:v>1688.2949226355681</c:v>
                </c:pt>
                <c:pt idx="9">
                  <c:v>1695.5100647162194</c:v>
                </c:pt>
                <c:pt idx="10">
                  <c:v>1693.4683591164176</c:v>
                </c:pt>
                <c:pt idx="11">
                  <c:v>1688.1108651255718</c:v>
                </c:pt>
                <c:pt idx="12">
                  <c:v>1685.5255174801189</c:v>
                </c:pt>
                <c:pt idx="13">
                  <c:v>1682.2851904895072</c:v>
                </c:pt>
                <c:pt idx="14">
                  <c:v>1654.3537797047763</c:v>
                </c:pt>
                <c:pt idx="15">
                  <c:v>1657.1266024087236</c:v>
                </c:pt>
                <c:pt idx="16">
                  <c:v>1659.1803694037465</c:v>
                </c:pt>
                <c:pt idx="17">
                  <c:v>1647.8319589923806</c:v>
                </c:pt>
                <c:pt idx="18">
                  <c:v>1642.3969132154236</c:v>
                </c:pt>
                <c:pt idx="19">
                  <c:v>1642.0306748414475</c:v>
                </c:pt>
                <c:pt idx="20">
                  <c:v>1639.9979062469342</c:v>
                </c:pt>
                <c:pt idx="21">
                  <c:v>1643.1233639832133</c:v>
                </c:pt>
                <c:pt idx="22">
                  <c:v>1633.812513834604</c:v>
                </c:pt>
                <c:pt idx="23">
                  <c:v>1629.785103182556</c:v>
                </c:pt>
                <c:pt idx="24">
                  <c:v>1622.4698048138787</c:v>
                </c:pt>
                <c:pt idx="25">
                  <c:v>1543.3982706768982</c:v>
                </c:pt>
                <c:pt idx="26">
                  <c:v>1588.7866793644448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0-4465-9E68-992E7B297E35}"/>
            </c:ext>
          </c:extLst>
        </c:ser>
        <c:ser>
          <c:idx val="1"/>
          <c:order val="1"/>
          <c:tx>
            <c:strRef>
              <c:f>'working hours 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FI'!$G$30:$AG$30</c:f>
              <c:numCache>
                <c:formatCode>General</c:formatCode>
                <c:ptCount val="27"/>
                <c:pt idx="0">
                  <c:v>1677</c:v>
                </c:pt>
                <c:pt idx="1">
                  <c:v>1675</c:v>
                </c:pt>
                <c:pt idx="2">
                  <c:v>1671</c:v>
                </c:pt>
                <c:pt idx="3">
                  <c:v>1661</c:v>
                </c:pt>
                <c:pt idx="4">
                  <c:v>1661</c:v>
                </c:pt>
                <c:pt idx="5">
                  <c:v>1650</c:v>
                </c:pt>
                <c:pt idx="6">
                  <c:v>1636</c:v>
                </c:pt>
                <c:pt idx="7">
                  <c:v>1628</c:v>
                </c:pt>
                <c:pt idx="8">
                  <c:v>1623</c:v>
                </c:pt>
                <c:pt idx="9">
                  <c:v>1624</c:v>
                </c:pt>
                <c:pt idx="10">
                  <c:v>1613</c:v>
                </c:pt>
                <c:pt idx="11">
                  <c:v>1608</c:v>
                </c:pt>
                <c:pt idx="12">
                  <c:v>1605</c:v>
                </c:pt>
                <c:pt idx="13">
                  <c:v>1601</c:v>
                </c:pt>
                <c:pt idx="14">
                  <c:v>1580</c:v>
                </c:pt>
                <c:pt idx="15">
                  <c:v>1585</c:v>
                </c:pt>
                <c:pt idx="16">
                  <c:v>1578</c:v>
                </c:pt>
                <c:pt idx="17">
                  <c:v>1568</c:v>
                </c:pt>
                <c:pt idx="18">
                  <c:v>1560</c:v>
                </c:pt>
                <c:pt idx="19">
                  <c:v>1558</c:v>
                </c:pt>
                <c:pt idx="20">
                  <c:v>1555</c:v>
                </c:pt>
                <c:pt idx="21">
                  <c:v>1555</c:v>
                </c:pt>
                <c:pt idx="22">
                  <c:v>1548.8796108904401</c:v>
                </c:pt>
                <c:pt idx="23">
                  <c:v>1546.37323846403</c:v>
                </c:pt>
                <c:pt idx="24">
                  <c:v>1538.37118618515</c:v>
                </c:pt>
                <c:pt idx="25">
                  <c:v>1528.78994195106</c:v>
                </c:pt>
                <c:pt idx="26">
                  <c:v>1518.26736906017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F0-4465-9E68-992E7B297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9116704"/>
        <c:axId val="28281568"/>
      </c:lineChart>
      <c:lineChart>
        <c:grouping val="standard"/>
        <c:varyColors val="0"/>
        <c:ser>
          <c:idx val="6"/>
          <c:order val="2"/>
          <c:tx>
            <c:strRef>
              <c:f>'working hours 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'working hours FI'!$G$4:$AG$4</c:f>
              <c:strCach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strCache>
            </c:strRef>
          </c:cat>
          <c:val>
            <c:numRef>
              <c:f>'working hours FI'!$G$35:$AG$35</c:f>
              <c:numCache>
                <c:formatCode>0.00</c:formatCode>
                <c:ptCount val="27"/>
                <c:pt idx="0">
                  <c:v>2.3002236620329925E-2</c:v>
                </c:pt>
                <c:pt idx="1">
                  <c:v>2.2688214841802418E-2</c:v>
                </c:pt>
                <c:pt idx="2">
                  <c:v>2.5333846896590326E-2</c:v>
                </c:pt>
                <c:pt idx="3">
                  <c:v>3.1770780477646136E-2</c:v>
                </c:pt>
                <c:pt idx="4">
                  <c:v>3.079095368867282E-2</c:v>
                </c:pt>
                <c:pt idx="5">
                  <c:v>4.1173942440283863E-2</c:v>
                </c:pt>
                <c:pt idx="6">
                  <c:v>4.204279498927694E-2</c:v>
                </c:pt>
                <c:pt idx="7">
                  <c:v>4.0583760610068007E-2</c:v>
                </c:pt>
                <c:pt idx="8">
                  <c:v>3.8675069006093646E-2</c:v>
                </c:pt>
                <c:pt idx="9">
                  <c:v>4.21761369657149E-2</c:v>
                </c:pt>
                <c:pt idx="10">
                  <c:v>4.7516895537630624E-2</c:v>
                </c:pt>
                <c:pt idx="11">
                  <c:v>4.7455926491896984E-2</c:v>
                </c:pt>
                <c:pt idx="12">
                  <c:v>4.7774724645228452E-2</c:v>
                </c:pt>
                <c:pt idx="13">
                  <c:v>4.8318317814980583E-2</c:v>
                </c:pt>
                <c:pt idx="14">
                  <c:v>4.4944304305965903E-2</c:v>
                </c:pt>
                <c:pt idx="15">
                  <c:v>4.3525100800315207E-2</c:v>
                </c:pt>
                <c:pt idx="16">
                  <c:v>4.8927995352862054E-2</c:v>
                </c:pt>
                <c:pt idx="17">
                  <c:v>4.8446662632515257E-2</c:v>
                </c:pt>
                <c:pt idx="18">
                  <c:v>5.0168697074637107E-2</c:v>
                </c:pt>
                <c:pt idx="19">
                  <c:v>5.1174850828874699E-2</c:v>
                </c:pt>
                <c:pt idx="20">
                  <c:v>5.1828057781761652E-2</c:v>
                </c:pt>
                <c:pt idx="21">
                  <c:v>5.3631617634349191E-2</c:v>
                </c:pt>
                <c:pt idx="22">
                  <c:v>5.1984485505514981E-2</c:v>
                </c:pt>
                <c:pt idx="23">
                  <c:v>5.1179670593162134E-2</c:v>
                </c:pt>
                <c:pt idx="24">
                  <c:v>5.1833703394175666E-2</c:v>
                </c:pt>
                <c:pt idx="25">
                  <c:v>9.4650415277654307E-3</c:v>
                </c:pt>
                <c:pt idx="26">
                  <c:v>4.4385637933774903E-2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F0-4465-9E68-992E7B297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807056"/>
        <c:axId val="28496608"/>
      </c:lineChart>
      <c:catAx>
        <c:axId val="198911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8281568"/>
        <c:crosses val="autoZero"/>
        <c:auto val="1"/>
        <c:lblAlgn val="ctr"/>
        <c:lblOffset val="100"/>
        <c:noMultiLvlLbl val="0"/>
      </c:catAx>
      <c:valAx>
        <c:axId val="2828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_ ;\-#\ 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89116704"/>
        <c:crosses val="autoZero"/>
        <c:crossBetween val="between"/>
      </c:valAx>
      <c:valAx>
        <c:axId val="28496608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55807056"/>
        <c:crosses val="max"/>
        <c:crossBetween val="between"/>
      </c:valAx>
      <c:catAx>
        <c:axId val="25580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96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3.xml"/><Relationship Id="rId2" Type="http://schemas.openxmlformats.org/officeDocument/2006/relationships/chart" Target="../charts/chart112.xml"/><Relationship Id="rId1" Type="http://schemas.openxmlformats.org/officeDocument/2006/relationships/chart" Target="../charts/chart111.xml"/><Relationship Id="rId4" Type="http://schemas.openxmlformats.org/officeDocument/2006/relationships/chart" Target="../charts/chart1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7.xml"/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0.xml"/><Relationship Id="rId2" Type="http://schemas.openxmlformats.org/officeDocument/2006/relationships/chart" Target="../charts/chart119.xml"/><Relationship Id="rId1" Type="http://schemas.openxmlformats.org/officeDocument/2006/relationships/chart" Target="../charts/chart118.xml"/><Relationship Id="rId5" Type="http://schemas.openxmlformats.org/officeDocument/2006/relationships/chart" Target="../charts/chart122.xml"/><Relationship Id="rId4" Type="http://schemas.openxmlformats.org/officeDocument/2006/relationships/chart" Target="../charts/chart12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5.xml"/><Relationship Id="rId2" Type="http://schemas.openxmlformats.org/officeDocument/2006/relationships/chart" Target="../charts/chart124.xml"/><Relationship Id="rId1" Type="http://schemas.openxmlformats.org/officeDocument/2006/relationships/chart" Target="../charts/chart123.xml"/><Relationship Id="rId4" Type="http://schemas.openxmlformats.org/officeDocument/2006/relationships/chart" Target="../charts/chart12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9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5" Type="http://schemas.openxmlformats.org/officeDocument/2006/relationships/chart" Target="../charts/chart131.xml"/><Relationship Id="rId4" Type="http://schemas.openxmlformats.org/officeDocument/2006/relationships/chart" Target="../charts/chart13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4.xml"/><Relationship Id="rId2" Type="http://schemas.openxmlformats.org/officeDocument/2006/relationships/chart" Target="../charts/chart133.xml"/><Relationship Id="rId1" Type="http://schemas.openxmlformats.org/officeDocument/2006/relationships/chart" Target="../charts/chart132.xml"/><Relationship Id="rId4" Type="http://schemas.openxmlformats.org/officeDocument/2006/relationships/chart" Target="../charts/chart13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8.xml"/><Relationship Id="rId2" Type="http://schemas.openxmlformats.org/officeDocument/2006/relationships/chart" Target="../charts/chart137.xml"/><Relationship Id="rId1" Type="http://schemas.openxmlformats.org/officeDocument/2006/relationships/chart" Target="../charts/chart136.xml"/><Relationship Id="rId5" Type="http://schemas.openxmlformats.org/officeDocument/2006/relationships/chart" Target="../charts/chart140.xml"/><Relationship Id="rId4" Type="http://schemas.openxmlformats.org/officeDocument/2006/relationships/chart" Target="../charts/chart13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3.xml"/><Relationship Id="rId2" Type="http://schemas.openxmlformats.org/officeDocument/2006/relationships/chart" Target="../charts/chart142.xml"/><Relationship Id="rId1" Type="http://schemas.openxmlformats.org/officeDocument/2006/relationships/chart" Target="../charts/chart141.xml"/><Relationship Id="rId4" Type="http://schemas.openxmlformats.org/officeDocument/2006/relationships/chart" Target="../charts/chart144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7.xml"/><Relationship Id="rId2" Type="http://schemas.openxmlformats.org/officeDocument/2006/relationships/chart" Target="../charts/chart146.xml"/><Relationship Id="rId1" Type="http://schemas.openxmlformats.org/officeDocument/2006/relationships/chart" Target="../charts/chart145.xml"/><Relationship Id="rId5" Type="http://schemas.openxmlformats.org/officeDocument/2006/relationships/chart" Target="../charts/chart149.xml"/><Relationship Id="rId4" Type="http://schemas.openxmlformats.org/officeDocument/2006/relationships/chart" Target="../charts/chart14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2.xml"/><Relationship Id="rId2" Type="http://schemas.openxmlformats.org/officeDocument/2006/relationships/chart" Target="../charts/chart151.xml"/><Relationship Id="rId1" Type="http://schemas.openxmlformats.org/officeDocument/2006/relationships/chart" Target="../charts/chart150.xml"/><Relationship Id="rId4" Type="http://schemas.openxmlformats.org/officeDocument/2006/relationships/chart" Target="../charts/chart153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6.xml"/><Relationship Id="rId2" Type="http://schemas.openxmlformats.org/officeDocument/2006/relationships/chart" Target="../charts/chart155.xml"/><Relationship Id="rId1" Type="http://schemas.openxmlformats.org/officeDocument/2006/relationships/chart" Target="../charts/chart154.xml"/><Relationship Id="rId5" Type="http://schemas.openxmlformats.org/officeDocument/2006/relationships/chart" Target="../charts/chart158.xml"/><Relationship Id="rId4" Type="http://schemas.openxmlformats.org/officeDocument/2006/relationships/chart" Target="../charts/chart15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1.xml"/><Relationship Id="rId2" Type="http://schemas.openxmlformats.org/officeDocument/2006/relationships/chart" Target="../charts/chart160.xml"/><Relationship Id="rId1" Type="http://schemas.openxmlformats.org/officeDocument/2006/relationships/chart" Target="../charts/chart159.xml"/><Relationship Id="rId4" Type="http://schemas.openxmlformats.org/officeDocument/2006/relationships/chart" Target="../charts/chart16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5.xml"/><Relationship Id="rId2" Type="http://schemas.openxmlformats.org/officeDocument/2006/relationships/chart" Target="../charts/chart164.xml"/><Relationship Id="rId1" Type="http://schemas.openxmlformats.org/officeDocument/2006/relationships/chart" Target="../charts/chart163.xml"/><Relationship Id="rId5" Type="http://schemas.openxmlformats.org/officeDocument/2006/relationships/chart" Target="../charts/chart167.xml"/><Relationship Id="rId4" Type="http://schemas.openxmlformats.org/officeDocument/2006/relationships/chart" Target="../charts/chart16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0.xml"/><Relationship Id="rId2" Type="http://schemas.openxmlformats.org/officeDocument/2006/relationships/chart" Target="../charts/chart169.xml"/><Relationship Id="rId1" Type="http://schemas.openxmlformats.org/officeDocument/2006/relationships/chart" Target="../charts/chart168.xml"/><Relationship Id="rId4" Type="http://schemas.openxmlformats.org/officeDocument/2006/relationships/chart" Target="../charts/chart171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4.xml"/><Relationship Id="rId2" Type="http://schemas.openxmlformats.org/officeDocument/2006/relationships/chart" Target="../charts/chart173.xml"/><Relationship Id="rId1" Type="http://schemas.openxmlformats.org/officeDocument/2006/relationships/chart" Target="../charts/chart172.xml"/><Relationship Id="rId5" Type="http://schemas.openxmlformats.org/officeDocument/2006/relationships/chart" Target="../charts/chart176.xml"/><Relationship Id="rId4" Type="http://schemas.openxmlformats.org/officeDocument/2006/relationships/chart" Target="../charts/chart175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9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4" Type="http://schemas.openxmlformats.org/officeDocument/2006/relationships/chart" Target="../charts/chart180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3.xml"/><Relationship Id="rId2" Type="http://schemas.openxmlformats.org/officeDocument/2006/relationships/chart" Target="../charts/chart182.xml"/><Relationship Id="rId1" Type="http://schemas.openxmlformats.org/officeDocument/2006/relationships/chart" Target="../charts/chart181.xml"/><Relationship Id="rId5" Type="http://schemas.openxmlformats.org/officeDocument/2006/relationships/chart" Target="../charts/chart185.xml"/><Relationship Id="rId4" Type="http://schemas.openxmlformats.org/officeDocument/2006/relationships/chart" Target="../charts/chart184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8.xml"/><Relationship Id="rId2" Type="http://schemas.openxmlformats.org/officeDocument/2006/relationships/chart" Target="../charts/chart187.xml"/><Relationship Id="rId1" Type="http://schemas.openxmlformats.org/officeDocument/2006/relationships/chart" Target="../charts/chart186.xml"/><Relationship Id="rId4" Type="http://schemas.openxmlformats.org/officeDocument/2006/relationships/chart" Target="../charts/chart189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2.xml"/><Relationship Id="rId2" Type="http://schemas.openxmlformats.org/officeDocument/2006/relationships/chart" Target="../charts/chart191.xml"/><Relationship Id="rId1" Type="http://schemas.openxmlformats.org/officeDocument/2006/relationships/chart" Target="../charts/chart19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5.xml"/><Relationship Id="rId2" Type="http://schemas.openxmlformats.org/officeDocument/2006/relationships/chart" Target="../charts/chart194.xml"/><Relationship Id="rId1" Type="http://schemas.openxmlformats.org/officeDocument/2006/relationships/chart" Target="../charts/chart193.xml"/><Relationship Id="rId5" Type="http://schemas.openxmlformats.org/officeDocument/2006/relationships/chart" Target="../charts/chart197.xml"/><Relationship Id="rId4" Type="http://schemas.openxmlformats.org/officeDocument/2006/relationships/chart" Target="../charts/chart196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0.xml"/><Relationship Id="rId2" Type="http://schemas.openxmlformats.org/officeDocument/2006/relationships/chart" Target="../charts/chart199.xml"/><Relationship Id="rId1" Type="http://schemas.openxmlformats.org/officeDocument/2006/relationships/chart" Target="../charts/chart198.xml"/><Relationship Id="rId4" Type="http://schemas.openxmlformats.org/officeDocument/2006/relationships/chart" Target="../charts/chart201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4.xml"/><Relationship Id="rId2" Type="http://schemas.openxmlformats.org/officeDocument/2006/relationships/chart" Target="../charts/chart203.xml"/><Relationship Id="rId1" Type="http://schemas.openxmlformats.org/officeDocument/2006/relationships/chart" Target="../charts/chart202.xml"/><Relationship Id="rId5" Type="http://schemas.openxmlformats.org/officeDocument/2006/relationships/chart" Target="../charts/chart206.xml"/><Relationship Id="rId4" Type="http://schemas.openxmlformats.org/officeDocument/2006/relationships/chart" Target="../charts/chart205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9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4" Type="http://schemas.openxmlformats.org/officeDocument/2006/relationships/chart" Target="../charts/chart210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3.xml"/><Relationship Id="rId2" Type="http://schemas.openxmlformats.org/officeDocument/2006/relationships/chart" Target="../charts/chart212.xml"/><Relationship Id="rId1" Type="http://schemas.openxmlformats.org/officeDocument/2006/relationships/chart" Target="../charts/chart211.xml"/><Relationship Id="rId5" Type="http://schemas.openxmlformats.org/officeDocument/2006/relationships/chart" Target="../charts/chart215.xml"/><Relationship Id="rId4" Type="http://schemas.openxmlformats.org/officeDocument/2006/relationships/chart" Target="../charts/chart214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8.xml"/><Relationship Id="rId2" Type="http://schemas.openxmlformats.org/officeDocument/2006/relationships/chart" Target="../charts/chart217.xml"/><Relationship Id="rId1" Type="http://schemas.openxmlformats.org/officeDocument/2006/relationships/chart" Target="../charts/chart216.xml"/><Relationship Id="rId4" Type="http://schemas.openxmlformats.org/officeDocument/2006/relationships/chart" Target="../charts/chart219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2.xml"/><Relationship Id="rId2" Type="http://schemas.openxmlformats.org/officeDocument/2006/relationships/chart" Target="../charts/chart221.xml"/><Relationship Id="rId1" Type="http://schemas.openxmlformats.org/officeDocument/2006/relationships/chart" Target="../charts/chart220.xml"/><Relationship Id="rId5" Type="http://schemas.openxmlformats.org/officeDocument/2006/relationships/chart" Target="../charts/chart224.xml"/><Relationship Id="rId4" Type="http://schemas.openxmlformats.org/officeDocument/2006/relationships/chart" Target="../charts/chart223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7.xml"/><Relationship Id="rId2" Type="http://schemas.openxmlformats.org/officeDocument/2006/relationships/chart" Target="../charts/chart226.xml"/><Relationship Id="rId1" Type="http://schemas.openxmlformats.org/officeDocument/2006/relationships/chart" Target="../charts/chart225.xml"/><Relationship Id="rId4" Type="http://schemas.openxmlformats.org/officeDocument/2006/relationships/chart" Target="../charts/chart228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1.xml"/><Relationship Id="rId2" Type="http://schemas.openxmlformats.org/officeDocument/2006/relationships/chart" Target="../charts/chart230.xml"/><Relationship Id="rId1" Type="http://schemas.openxmlformats.org/officeDocument/2006/relationships/chart" Target="../charts/chart229.xml"/><Relationship Id="rId5" Type="http://schemas.openxmlformats.org/officeDocument/2006/relationships/chart" Target="../charts/chart233.xml"/><Relationship Id="rId4" Type="http://schemas.openxmlformats.org/officeDocument/2006/relationships/chart" Target="../charts/chart232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6.xml"/><Relationship Id="rId2" Type="http://schemas.openxmlformats.org/officeDocument/2006/relationships/chart" Target="../charts/chart235.xml"/><Relationship Id="rId1" Type="http://schemas.openxmlformats.org/officeDocument/2006/relationships/chart" Target="../charts/chart234.xml"/><Relationship Id="rId4" Type="http://schemas.openxmlformats.org/officeDocument/2006/relationships/chart" Target="../charts/chart237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0.xml"/><Relationship Id="rId2" Type="http://schemas.openxmlformats.org/officeDocument/2006/relationships/chart" Target="../charts/chart239.xml"/><Relationship Id="rId1" Type="http://schemas.openxmlformats.org/officeDocument/2006/relationships/chart" Target="../charts/chart238.xml"/><Relationship Id="rId5" Type="http://schemas.openxmlformats.org/officeDocument/2006/relationships/chart" Target="../charts/chart242.xml"/><Relationship Id="rId4" Type="http://schemas.openxmlformats.org/officeDocument/2006/relationships/chart" Target="../charts/chart241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5.xml"/><Relationship Id="rId2" Type="http://schemas.openxmlformats.org/officeDocument/2006/relationships/chart" Target="../charts/chart244.xml"/><Relationship Id="rId1" Type="http://schemas.openxmlformats.org/officeDocument/2006/relationships/chart" Target="../charts/chart243.xml"/><Relationship Id="rId4" Type="http://schemas.openxmlformats.org/officeDocument/2006/relationships/chart" Target="../charts/chart246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9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5" Type="http://schemas.openxmlformats.org/officeDocument/2006/relationships/chart" Target="../charts/chart251.xml"/><Relationship Id="rId4" Type="http://schemas.openxmlformats.org/officeDocument/2006/relationships/chart" Target="../charts/chart250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4.xml"/><Relationship Id="rId2" Type="http://schemas.openxmlformats.org/officeDocument/2006/relationships/chart" Target="../charts/chart253.xml"/><Relationship Id="rId1" Type="http://schemas.openxmlformats.org/officeDocument/2006/relationships/chart" Target="../charts/chart252.xml"/><Relationship Id="rId4" Type="http://schemas.openxmlformats.org/officeDocument/2006/relationships/chart" Target="../charts/chart255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8.xml"/><Relationship Id="rId2" Type="http://schemas.openxmlformats.org/officeDocument/2006/relationships/chart" Target="../charts/chart257.xml"/><Relationship Id="rId1" Type="http://schemas.openxmlformats.org/officeDocument/2006/relationships/chart" Target="../charts/chart256.xml"/><Relationship Id="rId5" Type="http://schemas.openxmlformats.org/officeDocument/2006/relationships/chart" Target="../charts/chart260.xml"/><Relationship Id="rId4" Type="http://schemas.openxmlformats.org/officeDocument/2006/relationships/chart" Target="../charts/chart259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3.xml"/><Relationship Id="rId2" Type="http://schemas.openxmlformats.org/officeDocument/2006/relationships/chart" Target="../charts/chart262.xml"/><Relationship Id="rId1" Type="http://schemas.openxmlformats.org/officeDocument/2006/relationships/chart" Target="../charts/chart261.xml"/><Relationship Id="rId4" Type="http://schemas.openxmlformats.org/officeDocument/2006/relationships/chart" Target="../charts/chart264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7.xml"/><Relationship Id="rId2" Type="http://schemas.openxmlformats.org/officeDocument/2006/relationships/chart" Target="../charts/chart266.xml"/><Relationship Id="rId1" Type="http://schemas.openxmlformats.org/officeDocument/2006/relationships/chart" Target="../charts/chart265.xml"/><Relationship Id="rId5" Type="http://schemas.openxmlformats.org/officeDocument/2006/relationships/chart" Target="../charts/chart269.xml"/><Relationship Id="rId4" Type="http://schemas.openxmlformats.org/officeDocument/2006/relationships/chart" Target="../charts/chart268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2.xml"/><Relationship Id="rId2" Type="http://schemas.openxmlformats.org/officeDocument/2006/relationships/chart" Target="../charts/chart271.xml"/><Relationship Id="rId1" Type="http://schemas.openxmlformats.org/officeDocument/2006/relationships/chart" Target="../charts/chart270.xml"/><Relationship Id="rId4" Type="http://schemas.openxmlformats.org/officeDocument/2006/relationships/chart" Target="../charts/chart273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6.xml"/><Relationship Id="rId2" Type="http://schemas.openxmlformats.org/officeDocument/2006/relationships/chart" Target="../charts/chart275.xml"/><Relationship Id="rId1" Type="http://schemas.openxmlformats.org/officeDocument/2006/relationships/chart" Target="../charts/chart274.xml"/><Relationship Id="rId5" Type="http://schemas.openxmlformats.org/officeDocument/2006/relationships/chart" Target="../charts/chart278.xml"/><Relationship Id="rId4" Type="http://schemas.openxmlformats.org/officeDocument/2006/relationships/chart" Target="../charts/chart277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1.xml"/><Relationship Id="rId2" Type="http://schemas.openxmlformats.org/officeDocument/2006/relationships/chart" Target="../charts/chart280.xml"/><Relationship Id="rId1" Type="http://schemas.openxmlformats.org/officeDocument/2006/relationships/chart" Target="../charts/chart279.xml"/><Relationship Id="rId4" Type="http://schemas.openxmlformats.org/officeDocument/2006/relationships/chart" Target="../charts/chart282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5.xml"/><Relationship Id="rId2" Type="http://schemas.openxmlformats.org/officeDocument/2006/relationships/chart" Target="../charts/chart284.xml"/><Relationship Id="rId1" Type="http://schemas.openxmlformats.org/officeDocument/2006/relationships/chart" Target="../charts/chart283.xml"/><Relationship Id="rId5" Type="http://schemas.openxmlformats.org/officeDocument/2006/relationships/chart" Target="../charts/chart287.xml"/><Relationship Id="rId4" Type="http://schemas.openxmlformats.org/officeDocument/2006/relationships/chart" Target="../charts/chart286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0.xml"/><Relationship Id="rId2" Type="http://schemas.openxmlformats.org/officeDocument/2006/relationships/chart" Target="../charts/chart289.xml"/><Relationship Id="rId1" Type="http://schemas.openxmlformats.org/officeDocument/2006/relationships/chart" Target="../charts/chart288.xml"/><Relationship Id="rId4" Type="http://schemas.openxmlformats.org/officeDocument/2006/relationships/chart" Target="../charts/chart291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4.xml"/><Relationship Id="rId2" Type="http://schemas.openxmlformats.org/officeDocument/2006/relationships/chart" Target="../charts/chart293.xml"/><Relationship Id="rId1" Type="http://schemas.openxmlformats.org/officeDocument/2006/relationships/chart" Target="../charts/chart292.xml"/><Relationship Id="rId5" Type="http://schemas.openxmlformats.org/officeDocument/2006/relationships/chart" Target="../charts/chart296.xml"/><Relationship Id="rId4" Type="http://schemas.openxmlformats.org/officeDocument/2006/relationships/chart" Target="../charts/chart295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9.xml"/><Relationship Id="rId2" Type="http://schemas.openxmlformats.org/officeDocument/2006/relationships/chart" Target="../charts/chart298.xml"/><Relationship Id="rId1" Type="http://schemas.openxmlformats.org/officeDocument/2006/relationships/chart" Target="../charts/chart297.xml"/><Relationship Id="rId4" Type="http://schemas.openxmlformats.org/officeDocument/2006/relationships/chart" Target="../charts/chart300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3.xml"/><Relationship Id="rId2" Type="http://schemas.openxmlformats.org/officeDocument/2006/relationships/chart" Target="../charts/chart302.xml"/><Relationship Id="rId1" Type="http://schemas.openxmlformats.org/officeDocument/2006/relationships/chart" Target="../charts/chart301.xml"/><Relationship Id="rId5" Type="http://schemas.openxmlformats.org/officeDocument/2006/relationships/chart" Target="../charts/chart305.xml"/><Relationship Id="rId4" Type="http://schemas.openxmlformats.org/officeDocument/2006/relationships/chart" Target="../charts/chart304.xml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8.xml"/><Relationship Id="rId2" Type="http://schemas.openxmlformats.org/officeDocument/2006/relationships/chart" Target="../charts/chart307.xml"/><Relationship Id="rId1" Type="http://schemas.openxmlformats.org/officeDocument/2006/relationships/chart" Target="../charts/chart306.xml"/><Relationship Id="rId4" Type="http://schemas.openxmlformats.org/officeDocument/2006/relationships/chart" Target="../charts/chart309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2.xml"/><Relationship Id="rId2" Type="http://schemas.openxmlformats.org/officeDocument/2006/relationships/chart" Target="../charts/chart311.xml"/><Relationship Id="rId1" Type="http://schemas.openxmlformats.org/officeDocument/2006/relationships/chart" Target="../charts/chart310.xml"/><Relationship Id="rId5" Type="http://schemas.openxmlformats.org/officeDocument/2006/relationships/chart" Target="../charts/chart314.xml"/><Relationship Id="rId4" Type="http://schemas.openxmlformats.org/officeDocument/2006/relationships/chart" Target="../charts/chart3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601980</xdr:colOff>
      <xdr:row>2</xdr:row>
      <xdr:rowOff>10160</xdr:rowOff>
    </xdr:from>
    <xdr:to>
      <xdr:col>37</xdr:col>
      <xdr:colOff>480060</xdr:colOff>
      <xdr:row>18</xdr:row>
      <xdr:rowOff>133350</xdr:rowOff>
    </xdr:to>
    <xdr:graphicFrame macro="">
      <xdr:nvGraphicFramePr>
        <xdr:cNvPr id="26" name="Diagram 25">
          <a:extLst>
            <a:ext uri="{FF2B5EF4-FFF2-40B4-BE49-F238E27FC236}">
              <a16:creationId xmlns:a16="http://schemas.microsoft.com/office/drawing/2014/main" id="{13E5115E-6420-48AD-BD59-C6361E277A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601980</xdr:colOff>
      <xdr:row>1</xdr:row>
      <xdr:rowOff>91440</xdr:rowOff>
    </xdr:from>
    <xdr:to>
      <xdr:col>8</xdr:col>
      <xdr:colOff>297180</xdr:colOff>
      <xdr:row>18</xdr:row>
      <xdr:rowOff>86360</xdr:rowOff>
    </xdr:to>
    <xdr:graphicFrame macro="">
      <xdr:nvGraphicFramePr>
        <xdr:cNvPr id="27" name="Diagram 26">
          <a:extLst>
            <a:ext uri="{FF2B5EF4-FFF2-40B4-BE49-F238E27FC236}">
              <a16:creationId xmlns:a16="http://schemas.microsoft.com/office/drawing/2014/main" id="{F1D8F2BE-4022-4C07-A6F0-5780F2F44B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525779</xdr:colOff>
      <xdr:row>1</xdr:row>
      <xdr:rowOff>102326</xdr:rowOff>
    </xdr:from>
    <xdr:to>
      <xdr:col>16</xdr:col>
      <xdr:colOff>558437</xdr:colOff>
      <xdr:row>18</xdr:row>
      <xdr:rowOff>97246</xdr:rowOff>
    </xdr:to>
    <xdr:graphicFrame macro="">
      <xdr:nvGraphicFramePr>
        <xdr:cNvPr id="28" name="Diagram 27">
          <a:extLst>
            <a:ext uri="{FF2B5EF4-FFF2-40B4-BE49-F238E27FC236}">
              <a16:creationId xmlns:a16="http://schemas.microsoft.com/office/drawing/2014/main" id="{D8D49C96-EF60-4AC4-AD57-AC8730DEC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286294</xdr:colOff>
      <xdr:row>1</xdr:row>
      <xdr:rowOff>124096</xdr:rowOff>
    </xdr:from>
    <xdr:to>
      <xdr:col>25</xdr:col>
      <xdr:colOff>318952</xdr:colOff>
      <xdr:row>18</xdr:row>
      <xdr:rowOff>119016</xdr:rowOff>
    </xdr:to>
    <xdr:graphicFrame macro="">
      <xdr:nvGraphicFramePr>
        <xdr:cNvPr id="29" name="Diagram 28">
          <a:extLst>
            <a:ext uri="{FF2B5EF4-FFF2-40B4-BE49-F238E27FC236}">
              <a16:creationId xmlns:a16="http://schemas.microsoft.com/office/drawing/2014/main" id="{C97CA7CF-7FFC-4E98-B78A-7E9ECB9DE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601980</xdr:colOff>
      <xdr:row>22</xdr:row>
      <xdr:rowOff>0</xdr:rowOff>
    </xdr:from>
    <xdr:to>
      <xdr:col>37</xdr:col>
      <xdr:colOff>480060</xdr:colOff>
      <xdr:row>38</xdr:row>
      <xdr:rowOff>27577</xdr:rowOff>
    </xdr:to>
    <xdr:graphicFrame macro="">
      <xdr:nvGraphicFramePr>
        <xdr:cNvPr id="30" name="Diagram 29">
          <a:extLst>
            <a:ext uri="{FF2B5EF4-FFF2-40B4-BE49-F238E27FC236}">
              <a16:creationId xmlns:a16="http://schemas.microsoft.com/office/drawing/2014/main" id="{3FA0EA8F-4829-4BEB-938F-24BEA3D836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600075</xdr:colOff>
      <xdr:row>21</xdr:row>
      <xdr:rowOff>127000</xdr:rowOff>
    </xdr:from>
    <xdr:to>
      <xdr:col>24</xdr:col>
      <xdr:colOff>295275</xdr:colOff>
      <xdr:row>38</xdr:row>
      <xdr:rowOff>63500</xdr:rowOff>
    </xdr:to>
    <xdr:graphicFrame macro="">
      <xdr:nvGraphicFramePr>
        <xdr:cNvPr id="31" name="Diagram 30">
          <a:extLst>
            <a:ext uri="{FF2B5EF4-FFF2-40B4-BE49-F238E27FC236}">
              <a16:creationId xmlns:a16="http://schemas.microsoft.com/office/drawing/2014/main" id="{A565E109-2684-4DD7-B35A-B9C64723A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21</xdr:row>
      <xdr:rowOff>131762</xdr:rowOff>
    </xdr:from>
    <xdr:to>
      <xdr:col>8</xdr:col>
      <xdr:colOff>304800</xdr:colOff>
      <xdr:row>38</xdr:row>
      <xdr:rowOff>68262</xdr:rowOff>
    </xdr:to>
    <xdr:graphicFrame macro="">
      <xdr:nvGraphicFramePr>
        <xdr:cNvPr id="32" name="Diagram 31">
          <a:extLst>
            <a:ext uri="{FF2B5EF4-FFF2-40B4-BE49-F238E27FC236}">
              <a16:creationId xmlns:a16="http://schemas.microsoft.com/office/drawing/2014/main" id="{1D81AFF3-1876-4DD7-B93F-304C881A2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21</xdr:row>
      <xdr:rowOff>131762</xdr:rowOff>
    </xdr:from>
    <xdr:to>
      <xdr:col>16</xdr:col>
      <xdr:colOff>304800</xdr:colOff>
      <xdr:row>38</xdr:row>
      <xdr:rowOff>68262</xdr:rowOff>
    </xdr:to>
    <xdr:graphicFrame macro="">
      <xdr:nvGraphicFramePr>
        <xdr:cNvPr id="33" name="Diagram 32">
          <a:extLst>
            <a:ext uri="{FF2B5EF4-FFF2-40B4-BE49-F238E27FC236}">
              <a16:creationId xmlns:a16="http://schemas.microsoft.com/office/drawing/2014/main" id="{AF43AC9A-3E11-4FF6-87AE-B984E64931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17780</xdr:colOff>
      <xdr:row>40</xdr:row>
      <xdr:rowOff>88900</xdr:rowOff>
    </xdr:from>
    <xdr:to>
      <xdr:col>37</xdr:col>
      <xdr:colOff>505460</xdr:colOff>
      <xdr:row>56</xdr:row>
      <xdr:rowOff>116477</xdr:rowOff>
    </xdr:to>
    <xdr:graphicFrame macro="">
      <xdr:nvGraphicFramePr>
        <xdr:cNvPr id="34" name="Diagram 33">
          <a:extLst>
            <a:ext uri="{FF2B5EF4-FFF2-40B4-BE49-F238E27FC236}">
              <a16:creationId xmlns:a16="http://schemas.microsoft.com/office/drawing/2014/main" id="{347B46D4-570D-4594-92E3-6C1A0370C1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53975</xdr:colOff>
      <xdr:row>41</xdr:row>
      <xdr:rowOff>139927</xdr:rowOff>
    </xdr:from>
    <xdr:to>
      <xdr:col>24</xdr:col>
      <xdr:colOff>396875</xdr:colOff>
      <xdr:row>57</xdr:row>
      <xdr:rowOff>139927</xdr:rowOff>
    </xdr:to>
    <xdr:graphicFrame macro="">
      <xdr:nvGraphicFramePr>
        <xdr:cNvPr id="35" name="Diagram 34">
          <a:extLst>
            <a:ext uri="{FF2B5EF4-FFF2-40B4-BE49-F238E27FC236}">
              <a16:creationId xmlns:a16="http://schemas.microsoft.com/office/drawing/2014/main" id="{EA9E6AC1-48D4-4F29-9888-3C793F8B04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596900</xdr:colOff>
      <xdr:row>41</xdr:row>
      <xdr:rowOff>128814</xdr:rowOff>
    </xdr:from>
    <xdr:to>
      <xdr:col>8</xdr:col>
      <xdr:colOff>330200</xdr:colOff>
      <xdr:row>57</xdr:row>
      <xdr:rowOff>128814</xdr:rowOff>
    </xdr:to>
    <xdr:graphicFrame macro="">
      <xdr:nvGraphicFramePr>
        <xdr:cNvPr id="36" name="Diagram 35">
          <a:extLst>
            <a:ext uri="{FF2B5EF4-FFF2-40B4-BE49-F238E27FC236}">
              <a16:creationId xmlns:a16="http://schemas.microsoft.com/office/drawing/2014/main" id="{2A4A348F-2CCB-4720-8D5D-FFB70FF3F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482600</xdr:colOff>
      <xdr:row>41</xdr:row>
      <xdr:rowOff>141514</xdr:rowOff>
    </xdr:from>
    <xdr:to>
      <xdr:col>16</xdr:col>
      <xdr:colOff>215900</xdr:colOff>
      <xdr:row>57</xdr:row>
      <xdr:rowOff>141514</xdr:rowOff>
    </xdr:to>
    <xdr:graphicFrame macro="">
      <xdr:nvGraphicFramePr>
        <xdr:cNvPr id="37" name="Diagram 36">
          <a:extLst>
            <a:ext uri="{FF2B5EF4-FFF2-40B4-BE49-F238E27FC236}">
              <a16:creationId xmlns:a16="http://schemas.microsoft.com/office/drawing/2014/main" id="{25C0AF93-A29B-404A-84B6-CC698A703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580813</xdr:colOff>
      <xdr:row>61</xdr:row>
      <xdr:rowOff>0</xdr:rowOff>
    </xdr:from>
    <xdr:to>
      <xdr:col>37</xdr:col>
      <xdr:colOff>458893</xdr:colOff>
      <xdr:row>77</xdr:row>
      <xdr:rowOff>164253</xdr:rowOff>
    </xdr:to>
    <xdr:graphicFrame macro="">
      <xdr:nvGraphicFramePr>
        <xdr:cNvPr id="38" name="Diagram 37">
          <a:extLst>
            <a:ext uri="{FF2B5EF4-FFF2-40B4-BE49-F238E27FC236}">
              <a16:creationId xmlns:a16="http://schemas.microsoft.com/office/drawing/2014/main" id="{4B17648E-A0B6-44E7-B66E-A435E3DF1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17</xdr:col>
      <xdr:colOff>82550</xdr:colOff>
      <xdr:row>62</xdr:row>
      <xdr:rowOff>17463</xdr:rowOff>
    </xdr:from>
    <xdr:to>
      <xdr:col>24</xdr:col>
      <xdr:colOff>387350</xdr:colOff>
      <xdr:row>77</xdr:row>
      <xdr:rowOff>153534</xdr:rowOff>
    </xdr:to>
    <xdr:graphicFrame macro="">
      <xdr:nvGraphicFramePr>
        <xdr:cNvPr id="39" name="Diagram 38">
          <a:extLst>
            <a:ext uri="{FF2B5EF4-FFF2-40B4-BE49-F238E27FC236}">
              <a16:creationId xmlns:a16="http://schemas.microsoft.com/office/drawing/2014/main" id="{1212F2A5-B0D3-4948-95FB-B6C444532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25400</xdr:colOff>
      <xdr:row>61</xdr:row>
      <xdr:rowOff>158750</xdr:rowOff>
    </xdr:from>
    <xdr:to>
      <xdr:col>8</xdr:col>
      <xdr:colOff>330200</xdr:colOff>
      <xdr:row>77</xdr:row>
      <xdr:rowOff>129721</xdr:rowOff>
    </xdr:to>
    <xdr:graphicFrame macro="">
      <xdr:nvGraphicFramePr>
        <xdr:cNvPr id="40" name="Diagram 39">
          <a:extLst>
            <a:ext uri="{FF2B5EF4-FFF2-40B4-BE49-F238E27FC236}">
              <a16:creationId xmlns:a16="http://schemas.microsoft.com/office/drawing/2014/main" id="{B547F2CB-AFCD-481A-A0CF-79118C817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</xdr:col>
      <xdr:colOff>25400</xdr:colOff>
      <xdr:row>61</xdr:row>
      <xdr:rowOff>158750</xdr:rowOff>
    </xdr:from>
    <xdr:to>
      <xdr:col>16</xdr:col>
      <xdr:colOff>330200</xdr:colOff>
      <xdr:row>77</xdr:row>
      <xdr:rowOff>129721</xdr:rowOff>
    </xdr:to>
    <xdr:graphicFrame macro="">
      <xdr:nvGraphicFramePr>
        <xdr:cNvPr id="41" name="Diagram 40">
          <a:extLst>
            <a:ext uri="{FF2B5EF4-FFF2-40B4-BE49-F238E27FC236}">
              <a16:creationId xmlns:a16="http://schemas.microsoft.com/office/drawing/2014/main" id="{3975F5F4-24C1-418D-A832-C1E65FA20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82</xdr:row>
      <xdr:rowOff>0</xdr:rowOff>
    </xdr:from>
    <xdr:to>
      <xdr:col>8</xdr:col>
      <xdr:colOff>304800</xdr:colOff>
      <xdr:row>97</xdr:row>
      <xdr:rowOff>136071</xdr:rowOff>
    </xdr:to>
    <xdr:graphicFrame macro="">
      <xdr:nvGraphicFramePr>
        <xdr:cNvPr id="42" name="Diagram 41">
          <a:extLst>
            <a:ext uri="{FF2B5EF4-FFF2-40B4-BE49-F238E27FC236}">
              <a16:creationId xmlns:a16="http://schemas.microsoft.com/office/drawing/2014/main" id="{C09697C7-3585-4B0E-8797-FD2A03C64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</xdr:col>
      <xdr:colOff>19050</xdr:colOff>
      <xdr:row>82</xdr:row>
      <xdr:rowOff>40822</xdr:rowOff>
    </xdr:from>
    <xdr:to>
      <xdr:col>16</xdr:col>
      <xdr:colOff>323850</xdr:colOff>
      <xdr:row>98</xdr:row>
      <xdr:rowOff>11793</xdr:rowOff>
    </xdr:to>
    <xdr:graphicFrame macro="">
      <xdr:nvGraphicFramePr>
        <xdr:cNvPr id="43" name="Diagram 42">
          <a:extLst>
            <a:ext uri="{FF2B5EF4-FFF2-40B4-BE49-F238E27FC236}">
              <a16:creationId xmlns:a16="http://schemas.microsoft.com/office/drawing/2014/main" id="{0A164862-890B-47FA-B160-7DAD0CF1E6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17</xdr:col>
      <xdr:colOff>266700</xdr:colOff>
      <xdr:row>82</xdr:row>
      <xdr:rowOff>48986</xdr:rowOff>
    </xdr:from>
    <xdr:to>
      <xdr:col>24</xdr:col>
      <xdr:colOff>571500</xdr:colOff>
      <xdr:row>98</xdr:row>
      <xdr:rowOff>19957</xdr:rowOff>
    </xdr:to>
    <xdr:graphicFrame macro="">
      <xdr:nvGraphicFramePr>
        <xdr:cNvPr id="44" name="Diagram 43">
          <a:extLst>
            <a:ext uri="{FF2B5EF4-FFF2-40B4-BE49-F238E27FC236}">
              <a16:creationId xmlns:a16="http://schemas.microsoft.com/office/drawing/2014/main" id="{F6F3CC0E-5EB4-4568-BCDC-6B83F7E7B3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26</xdr:col>
      <xdr:colOff>0</xdr:colOff>
      <xdr:row>82</xdr:row>
      <xdr:rowOff>25400</xdr:rowOff>
    </xdr:from>
    <xdr:to>
      <xdr:col>37</xdr:col>
      <xdr:colOff>487680</xdr:colOff>
      <xdr:row>98</xdr:row>
      <xdr:rowOff>88053</xdr:rowOff>
    </xdr:to>
    <xdr:graphicFrame macro="">
      <xdr:nvGraphicFramePr>
        <xdr:cNvPr id="45" name="Diagram 44">
          <a:extLst>
            <a:ext uri="{FF2B5EF4-FFF2-40B4-BE49-F238E27FC236}">
              <a16:creationId xmlns:a16="http://schemas.microsoft.com/office/drawing/2014/main" id="{6B4C8978-749D-4D8E-8D27-F097B8969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601979</xdr:colOff>
      <xdr:row>100</xdr:row>
      <xdr:rowOff>139700</xdr:rowOff>
    </xdr:from>
    <xdr:to>
      <xdr:col>37</xdr:col>
      <xdr:colOff>480059</xdr:colOff>
      <xdr:row>117</xdr:row>
      <xdr:rowOff>8224</xdr:rowOff>
    </xdr:to>
    <xdr:graphicFrame macro="">
      <xdr:nvGraphicFramePr>
        <xdr:cNvPr id="46" name="Diagram 45">
          <a:extLst>
            <a:ext uri="{FF2B5EF4-FFF2-40B4-BE49-F238E27FC236}">
              <a16:creationId xmlns:a16="http://schemas.microsoft.com/office/drawing/2014/main" id="{F8DF8288-D1FB-4526-ABF9-79C0D3D3A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101</xdr:row>
      <xdr:rowOff>19503</xdr:rowOff>
    </xdr:from>
    <xdr:to>
      <xdr:col>8</xdr:col>
      <xdr:colOff>304800</xdr:colOff>
      <xdr:row>117</xdr:row>
      <xdr:rowOff>24342</xdr:rowOff>
    </xdr:to>
    <xdr:graphicFrame macro="">
      <xdr:nvGraphicFramePr>
        <xdr:cNvPr id="47" name="Diagram 46">
          <a:extLst>
            <a:ext uri="{FF2B5EF4-FFF2-40B4-BE49-F238E27FC236}">
              <a16:creationId xmlns:a16="http://schemas.microsoft.com/office/drawing/2014/main" id="{2DF44D9B-D6F7-4E14-A3BC-7D454A853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</xdr:col>
      <xdr:colOff>292100</xdr:colOff>
      <xdr:row>100</xdr:row>
      <xdr:rowOff>160261</xdr:rowOff>
    </xdr:from>
    <xdr:to>
      <xdr:col>16</xdr:col>
      <xdr:colOff>596900</xdr:colOff>
      <xdr:row>117</xdr:row>
      <xdr:rowOff>0</xdr:rowOff>
    </xdr:to>
    <xdr:graphicFrame macro="">
      <xdr:nvGraphicFramePr>
        <xdr:cNvPr id="48" name="Diagram 47">
          <a:extLst>
            <a:ext uri="{FF2B5EF4-FFF2-40B4-BE49-F238E27FC236}">
              <a16:creationId xmlns:a16="http://schemas.microsoft.com/office/drawing/2014/main" id="{BCEE6D07-2920-41DA-BDA9-3C6258EF3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17</xdr:col>
      <xdr:colOff>393095</xdr:colOff>
      <xdr:row>100</xdr:row>
      <xdr:rowOff>139700</xdr:rowOff>
    </xdr:from>
    <xdr:to>
      <xdr:col>25</xdr:col>
      <xdr:colOff>88295</xdr:colOff>
      <xdr:row>117</xdr:row>
      <xdr:rowOff>76200</xdr:rowOff>
    </xdr:to>
    <xdr:graphicFrame macro="">
      <xdr:nvGraphicFramePr>
        <xdr:cNvPr id="49" name="Diagram 48">
          <a:extLst>
            <a:ext uri="{FF2B5EF4-FFF2-40B4-BE49-F238E27FC236}">
              <a16:creationId xmlns:a16="http://schemas.microsoft.com/office/drawing/2014/main" id="{1105A369-1101-4E43-A026-66CD89EBC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608027</xdr:colOff>
      <xdr:row>119</xdr:row>
      <xdr:rowOff>139700</xdr:rowOff>
    </xdr:from>
    <xdr:to>
      <xdr:col>37</xdr:col>
      <xdr:colOff>486107</xdr:colOff>
      <xdr:row>136</xdr:row>
      <xdr:rowOff>8224</xdr:rowOff>
    </xdr:to>
    <xdr:graphicFrame macro="">
      <xdr:nvGraphicFramePr>
        <xdr:cNvPr id="50" name="Diagram 49">
          <a:extLst>
            <a:ext uri="{FF2B5EF4-FFF2-40B4-BE49-F238E27FC236}">
              <a16:creationId xmlns:a16="http://schemas.microsoft.com/office/drawing/2014/main" id="{9F2B0C6D-814A-4F1D-9E06-AB2B7A8D7D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12700</xdr:colOff>
      <xdr:row>119</xdr:row>
      <xdr:rowOff>71664</xdr:rowOff>
    </xdr:from>
    <xdr:to>
      <xdr:col>8</xdr:col>
      <xdr:colOff>317500</xdr:colOff>
      <xdr:row>135</xdr:row>
      <xdr:rowOff>76502</xdr:rowOff>
    </xdr:to>
    <xdr:graphicFrame macro="">
      <xdr:nvGraphicFramePr>
        <xdr:cNvPr id="51" name="Diagram 50">
          <a:extLst>
            <a:ext uri="{FF2B5EF4-FFF2-40B4-BE49-F238E27FC236}">
              <a16:creationId xmlns:a16="http://schemas.microsoft.com/office/drawing/2014/main" id="{D8369F12-D12B-430A-8E14-4CDC47BF4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9</xdr:col>
      <xdr:colOff>242660</xdr:colOff>
      <xdr:row>119</xdr:row>
      <xdr:rowOff>106439</xdr:rowOff>
    </xdr:from>
    <xdr:to>
      <xdr:col>16</xdr:col>
      <xdr:colOff>547460</xdr:colOff>
      <xdr:row>135</xdr:row>
      <xdr:rowOff>111276</xdr:rowOff>
    </xdr:to>
    <xdr:graphicFrame macro="">
      <xdr:nvGraphicFramePr>
        <xdr:cNvPr id="52" name="Diagram 51">
          <a:extLst>
            <a:ext uri="{FF2B5EF4-FFF2-40B4-BE49-F238E27FC236}">
              <a16:creationId xmlns:a16="http://schemas.microsoft.com/office/drawing/2014/main" id="{5EF2A3F6-EB45-4DCC-968F-A19CBB016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17</xdr:col>
      <xdr:colOff>230414</xdr:colOff>
      <xdr:row>119</xdr:row>
      <xdr:rowOff>139700</xdr:rowOff>
    </xdr:from>
    <xdr:to>
      <xdr:col>24</xdr:col>
      <xdr:colOff>535214</xdr:colOff>
      <xdr:row>135</xdr:row>
      <xdr:rowOff>121557</xdr:rowOff>
    </xdr:to>
    <xdr:graphicFrame macro="">
      <xdr:nvGraphicFramePr>
        <xdr:cNvPr id="53" name="Diagram 52">
          <a:extLst>
            <a:ext uri="{FF2B5EF4-FFF2-40B4-BE49-F238E27FC236}">
              <a16:creationId xmlns:a16="http://schemas.microsoft.com/office/drawing/2014/main" id="{08173AE1-B53E-45EA-A6FC-02780CBC0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26</xdr:col>
      <xdr:colOff>47413</xdr:colOff>
      <xdr:row>138</xdr:row>
      <xdr:rowOff>88900</xdr:rowOff>
    </xdr:from>
    <xdr:to>
      <xdr:col>37</xdr:col>
      <xdr:colOff>535093</xdr:colOff>
      <xdr:row>155</xdr:row>
      <xdr:rowOff>54187</xdr:rowOff>
    </xdr:to>
    <xdr:graphicFrame macro="">
      <xdr:nvGraphicFramePr>
        <xdr:cNvPr id="54" name="Diagram 53">
          <a:extLst>
            <a:ext uri="{FF2B5EF4-FFF2-40B4-BE49-F238E27FC236}">
              <a16:creationId xmlns:a16="http://schemas.microsoft.com/office/drawing/2014/main" id="{21FEB1EC-1056-4CE6-9549-FC618C8EE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17</xdr:col>
      <xdr:colOff>139700</xdr:colOff>
      <xdr:row>138</xdr:row>
      <xdr:rowOff>156634</xdr:rowOff>
    </xdr:from>
    <xdr:to>
      <xdr:col>24</xdr:col>
      <xdr:colOff>444500</xdr:colOff>
      <xdr:row>155</xdr:row>
      <xdr:rowOff>93134</xdr:rowOff>
    </xdr:to>
    <xdr:graphicFrame macro="">
      <xdr:nvGraphicFramePr>
        <xdr:cNvPr id="55" name="Diagram 54">
          <a:extLst>
            <a:ext uri="{FF2B5EF4-FFF2-40B4-BE49-F238E27FC236}">
              <a16:creationId xmlns:a16="http://schemas.microsoft.com/office/drawing/2014/main" id="{C6BF321F-1732-4D03-BA24-5433EC873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596900</xdr:colOff>
      <xdr:row>138</xdr:row>
      <xdr:rowOff>161396</xdr:rowOff>
    </xdr:from>
    <xdr:to>
      <xdr:col>8</xdr:col>
      <xdr:colOff>292100</xdr:colOff>
      <xdr:row>155</xdr:row>
      <xdr:rowOff>97896</xdr:rowOff>
    </xdr:to>
    <xdr:graphicFrame macro="">
      <xdr:nvGraphicFramePr>
        <xdr:cNvPr id="56" name="Diagram 55">
          <a:extLst>
            <a:ext uri="{FF2B5EF4-FFF2-40B4-BE49-F238E27FC236}">
              <a16:creationId xmlns:a16="http://schemas.microsoft.com/office/drawing/2014/main" id="{D7B6189C-D651-49CA-B889-6B2269723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</xdr:col>
      <xdr:colOff>65616</xdr:colOff>
      <xdr:row>139</xdr:row>
      <xdr:rowOff>2646</xdr:rowOff>
    </xdr:from>
    <xdr:to>
      <xdr:col>16</xdr:col>
      <xdr:colOff>370416</xdr:colOff>
      <xdr:row>155</xdr:row>
      <xdr:rowOff>104246</xdr:rowOff>
    </xdr:to>
    <xdr:graphicFrame macro="">
      <xdr:nvGraphicFramePr>
        <xdr:cNvPr id="57" name="Diagram 56">
          <a:extLst>
            <a:ext uri="{FF2B5EF4-FFF2-40B4-BE49-F238E27FC236}">
              <a16:creationId xmlns:a16="http://schemas.microsoft.com/office/drawing/2014/main" id="{DF06B154-793E-41F8-A619-991D0A987A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606213</xdr:colOff>
      <xdr:row>158</xdr:row>
      <xdr:rowOff>38100</xdr:rowOff>
    </xdr:from>
    <xdr:to>
      <xdr:col>37</xdr:col>
      <xdr:colOff>484293</xdr:colOff>
      <xdr:row>175</xdr:row>
      <xdr:rowOff>37253</xdr:rowOff>
    </xdr:to>
    <xdr:graphicFrame macro="">
      <xdr:nvGraphicFramePr>
        <xdr:cNvPr id="61" name="Diagram 60">
          <a:extLst>
            <a:ext uri="{FF2B5EF4-FFF2-40B4-BE49-F238E27FC236}">
              <a16:creationId xmlns:a16="http://schemas.microsoft.com/office/drawing/2014/main" id="{DC838283-7326-434C-B8DA-5C6E34EF8A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17</xdr:col>
      <xdr:colOff>165100</xdr:colOff>
      <xdr:row>158</xdr:row>
      <xdr:rowOff>12700</xdr:rowOff>
    </xdr:from>
    <xdr:to>
      <xdr:col>24</xdr:col>
      <xdr:colOff>469900</xdr:colOff>
      <xdr:row>175</xdr:row>
      <xdr:rowOff>10160</xdr:rowOff>
    </xdr:to>
    <xdr:graphicFrame macro="">
      <xdr:nvGraphicFramePr>
        <xdr:cNvPr id="62" name="Diagram 61">
          <a:extLst>
            <a:ext uri="{FF2B5EF4-FFF2-40B4-BE49-F238E27FC236}">
              <a16:creationId xmlns:a16="http://schemas.microsoft.com/office/drawing/2014/main" id="{296EADEC-C953-46B7-9E74-C11546E3E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12700</xdr:colOff>
      <xdr:row>158</xdr:row>
      <xdr:rowOff>17462</xdr:rowOff>
    </xdr:from>
    <xdr:to>
      <xdr:col>8</xdr:col>
      <xdr:colOff>317500</xdr:colOff>
      <xdr:row>175</xdr:row>
      <xdr:rowOff>14922</xdr:rowOff>
    </xdr:to>
    <xdr:graphicFrame macro="">
      <xdr:nvGraphicFramePr>
        <xdr:cNvPr id="63" name="Diagram 62">
          <a:extLst>
            <a:ext uri="{FF2B5EF4-FFF2-40B4-BE49-F238E27FC236}">
              <a16:creationId xmlns:a16="http://schemas.microsoft.com/office/drawing/2014/main" id="{CAE88246-B7CD-4406-AAEA-39445FF15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9</xdr:col>
      <xdr:colOff>91016</xdr:colOff>
      <xdr:row>158</xdr:row>
      <xdr:rowOff>23812</xdr:rowOff>
    </xdr:from>
    <xdr:to>
      <xdr:col>16</xdr:col>
      <xdr:colOff>395816</xdr:colOff>
      <xdr:row>175</xdr:row>
      <xdr:rowOff>21272</xdr:rowOff>
    </xdr:to>
    <xdr:graphicFrame macro="">
      <xdr:nvGraphicFramePr>
        <xdr:cNvPr id="64" name="Diagram 63">
          <a:extLst>
            <a:ext uri="{FF2B5EF4-FFF2-40B4-BE49-F238E27FC236}">
              <a16:creationId xmlns:a16="http://schemas.microsoft.com/office/drawing/2014/main" id="{FB682AB6-D9D9-44FD-AB84-B6A677C74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26</xdr:col>
      <xdr:colOff>22013</xdr:colOff>
      <xdr:row>177</xdr:row>
      <xdr:rowOff>12700</xdr:rowOff>
    </xdr:from>
    <xdr:to>
      <xdr:col>37</xdr:col>
      <xdr:colOff>509693</xdr:colOff>
      <xdr:row>194</xdr:row>
      <xdr:rowOff>11853</xdr:rowOff>
    </xdr:to>
    <xdr:graphicFrame macro="">
      <xdr:nvGraphicFramePr>
        <xdr:cNvPr id="65" name="Diagram 64">
          <a:extLst>
            <a:ext uri="{FF2B5EF4-FFF2-40B4-BE49-F238E27FC236}">
              <a16:creationId xmlns:a16="http://schemas.microsoft.com/office/drawing/2014/main" id="{917B6C13-E9C9-4967-8E06-3C5297ACB0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17</xdr:col>
      <xdr:colOff>139700</xdr:colOff>
      <xdr:row>177</xdr:row>
      <xdr:rowOff>25400</xdr:rowOff>
    </xdr:from>
    <xdr:to>
      <xdr:col>24</xdr:col>
      <xdr:colOff>444500</xdr:colOff>
      <xdr:row>193</xdr:row>
      <xdr:rowOff>127000</xdr:rowOff>
    </xdr:to>
    <xdr:graphicFrame macro="">
      <xdr:nvGraphicFramePr>
        <xdr:cNvPr id="66" name="Diagram 65">
          <a:extLst>
            <a:ext uri="{FF2B5EF4-FFF2-40B4-BE49-F238E27FC236}">
              <a16:creationId xmlns:a16="http://schemas.microsoft.com/office/drawing/2014/main" id="{62F75685-609A-4D94-AC6F-6BC707B5A8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596900</xdr:colOff>
      <xdr:row>177</xdr:row>
      <xdr:rowOff>30162</xdr:rowOff>
    </xdr:from>
    <xdr:to>
      <xdr:col>8</xdr:col>
      <xdr:colOff>292100</xdr:colOff>
      <xdr:row>193</xdr:row>
      <xdr:rowOff>131762</xdr:rowOff>
    </xdr:to>
    <xdr:graphicFrame macro="">
      <xdr:nvGraphicFramePr>
        <xdr:cNvPr id="67" name="Diagram 66">
          <a:extLst>
            <a:ext uri="{FF2B5EF4-FFF2-40B4-BE49-F238E27FC236}">
              <a16:creationId xmlns:a16="http://schemas.microsoft.com/office/drawing/2014/main" id="{85E7E26A-534C-41A8-AD62-6AF58F886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9</xdr:col>
      <xdr:colOff>65616</xdr:colOff>
      <xdr:row>177</xdr:row>
      <xdr:rowOff>36512</xdr:rowOff>
    </xdr:from>
    <xdr:to>
      <xdr:col>16</xdr:col>
      <xdr:colOff>370416</xdr:colOff>
      <xdr:row>193</xdr:row>
      <xdr:rowOff>138112</xdr:rowOff>
    </xdr:to>
    <xdr:graphicFrame macro="">
      <xdr:nvGraphicFramePr>
        <xdr:cNvPr id="68" name="Diagram 67">
          <a:extLst>
            <a:ext uri="{FF2B5EF4-FFF2-40B4-BE49-F238E27FC236}">
              <a16:creationId xmlns:a16="http://schemas.microsoft.com/office/drawing/2014/main" id="{51A5FFF4-AA85-48E0-961C-CBE45B775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25</xdr:col>
      <xdr:colOff>606213</xdr:colOff>
      <xdr:row>196</xdr:row>
      <xdr:rowOff>12700</xdr:rowOff>
    </xdr:from>
    <xdr:to>
      <xdr:col>37</xdr:col>
      <xdr:colOff>484293</xdr:colOff>
      <xdr:row>213</xdr:row>
      <xdr:rowOff>11853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96B63ED-8C5A-4023-AD47-AC619C4909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</xdr:col>
      <xdr:colOff>165100</xdr:colOff>
      <xdr:row>197</xdr:row>
      <xdr:rowOff>0</xdr:rowOff>
    </xdr:from>
    <xdr:to>
      <xdr:col>24</xdr:col>
      <xdr:colOff>469900</xdr:colOff>
      <xdr:row>213</xdr:row>
      <xdr:rowOff>101600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1701392-8B1F-49D1-8CA5-C1DCC39DA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12700</xdr:colOff>
      <xdr:row>197</xdr:row>
      <xdr:rowOff>4762</xdr:rowOff>
    </xdr:from>
    <xdr:to>
      <xdr:col>8</xdr:col>
      <xdr:colOff>317500</xdr:colOff>
      <xdr:row>213</xdr:row>
      <xdr:rowOff>106362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CA2DD3F-2C4A-4A8C-8265-9BB7F8501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9</xdr:col>
      <xdr:colOff>91016</xdr:colOff>
      <xdr:row>197</xdr:row>
      <xdr:rowOff>11112</xdr:rowOff>
    </xdr:from>
    <xdr:to>
      <xdr:col>16</xdr:col>
      <xdr:colOff>395816</xdr:colOff>
      <xdr:row>213</xdr:row>
      <xdr:rowOff>112712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0CE740C-DBE9-4299-BED3-4916085197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26</xdr:col>
      <xdr:colOff>22013</xdr:colOff>
      <xdr:row>216</xdr:row>
      <xdr:rowOff>0</xdr:rowOff>
    </xdr:from>
    <xdr:to>
      <xdr:col>37</xdr:col>
      <xdr:colOff>509693</xdr:colOff>
      <xdr:row>232</xdr:row>
      <xdr:rowOff>164253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E3980DD7-72CD-4E36-8A96-FC18AA5384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17</xdr:col>
      <xdr:colOff>165100</xdr:colOff>
      <xdr:row>216</xdr:row>
      <xdr:rowOff>120650</xdr:rowOff>
    </xdr:from>
    <xdr:to>
      <xdr:col>24</xdr:col>
      <xdr:colOff>469900</xdr:colOff>
      <xdr:row>233</xdr:row>
      <xdr:rowOff>57150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E383EFCF-E52A-47B1-B86D-E0CD58C33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</xdr:col>
      <xdr:colOff>12700</xdr:colOff>
      <xdr:row>216</xdr:row>
      <xdr:rowOff>125412</xdr:rowOff>
    </xdr:from>
    <xdr:to>
      <xdr:col>8</xdr:col>
      <xdr:colOff>317500</xdr:colOff>
      <xdr:row>233</xdr:row>
      <xdr:rowOff>61912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2B4F04FC-C8C6-441C-B8B4-C9399598F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9</xdr:col>
      <xdr:colOff>91016</xdr:colOff>
      <xdr:row>216</xdr:row>
      <xdr:rowOff>131762</xdr:rowOff>
    </xdr:from>
    <xdr:to>
      <xdr:col>16</xdr:col>
      <xdr:colOff>395816</xdr:colOff>
      <xdr:row>233</xdr:row>
      <xdr:rowOff>68262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5A40649A-6E62-47C9-9FAA-F00AB4FBE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26</xdr:col>
      <xdr:colOff>9313</xdr:colOff>
      <xdr:row>235</xdr:row>
      <xdr:rowOff>101600</xdr:rowOff>
    </xdr:from>
    <xdr:to>
      <xdr:col>37</xdr:col>
      <xdr:colOff>496993</xdr:colOff>
      <xdr:row>252</xdr:row>
      <xdr:rowOff>100753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286DFFA0-C7D8-4EF1-A059-4B31FB739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17</xdr:col>
      <xdr:colOff>177800</xdr:colOff>
      <xdr:row>236</xdr:row>
      <xdr:rowOff>107950</xdr:rowOff>
    </xdr:from>
    <xdr:to>
      <xdr:col>24</xdr:col>
      <xdr:colOff>482600</xdr:colOff>
      <xdr:row>253</xdr:row>
      <xdr:rowOff>44450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FBC9EB3A-4B1B-40B2-A4A4-8D30EC649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1</xdr:col>
      <xdr:colOff>25400</xdr:colOff>
      <xdr:row>236</xdr:row>
      <xdr:rowOff>112712</xdr:rowOff>
    </xdr:from>
    <xdr:to>
      <xdr:col>8</xdr:col>
      <xdr:colOff>330200</xdr:colOff>
      <xdr:row>253</xdr:row>
      <xdr:rowOff>49212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AC015517-2845-4DF0-89D8-F810EBCC89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9</xdr:col>
      <xdr:colOff>103716</xdr:colOff>
      <xdr:row>236</xdr:row>
      <xdr:rowOff>119062</xdr:rowOff>
    </xdr:from>
    <xdr:to>
      <xdr:col>16</xdr:col>
      <xdr:colOff>408516</xdr:colOff>
      <xdr:row>253</xdr:row>
      <xdr:rowOff>55562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7B159442-C0D9-4C99-BC5B-A54B6BE2D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25</xdr:col>
      <xdr:colOff>580813</xdr:colOff>
      <xdr:row>275</xdr:row>
      <xdr:rowOff>25400</xdr:rowOff>
    </xdr:from>
    <xdr:to>
      <xdr:col>37</xdr:col>
      <xdr:colOff>458893</xdr:colOff>
      <xdr:row>292</xdr:row>
      <xdr:rowOff>24553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7091BC26-BDB9-4604-A82E-A880E7C469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26</xdr:col>
      <xdr:colOff>18838</xdr:colOff>
      <xdr:row>294</xdr:row>
      <xdr:rowOff>127000</xdr:rowOff>
    </xdr:from>
    <xdr:to>
      <xdr:col>37</xdr:col>
      <xdr:colOff>506518</xdr:colOff>
      <xdr:row>311</xdr:row>
      <xdr:rowOff>126153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BCFE642A-3AF2-4527-B64E-036DBF24F8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17</xdr:col>
      <xdr:colOff>127000</xdr:colOff>
      <xdr:row>295</xdr:row>
      <xdr:rowOff>22225</xdr:rowOff>
    </xdr:from>
    <xdr:to>
      <xdr:col>24</xdr:col>
      <xdr:colOff>431800</xdr:colOff>
      <xdr:row>311</xdr:row>
      <xdr:rowOff>123825</xdr:rowOff>
    </xdr:to>
    <xdr:graphicFrame macro="">
      <xdr:nvGraphicFramePr>
        <xdr:cNvPr id="23" name="Diagram 22">
          <a:extLst>
            <a:ext uri="{FF2B5EF4-FFF2-40B4-BE49-F238E27FC236}">
              <a16:creationId xmlns:a16="http://schemas.microsoft.com/office/drawing/2014/main" id="{C5AD3D1C-4868-41C2-B93E-0FD2EFEB1D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0</xdr:col>
      <xdr:colOff>584200</xdr:colOff>
      <xdr:row>295</xdr:row>
      <xdr:rowOff>26987</xdr:rowOff>
    </xdr:from>
    <xdr:to>
      <xdr:col>8</xdr:col>
      <xdr:colOff>279400</xdr:colOff>
      <xdr:row>311</xdr:row>
      <xdr:rowOff>128587</xdr:rowOff>
    </xdr:to>
    <xdr:graphicFrame macro="">
      <xdr:nvGraphicFramePr>
        <xdr:cNvPr id="24" name="Diagram 23">
          <a:extLst>
            <a:ext uri="{FF2B5EF4-FFF2-40B4-BE49-F238E27FC236}">
              <a16:creationId xmlns:a16="http://schemas.microsoft.com/office/drawing/2014/main" id="{AAB637F4-627F-45CD-BB5E-DD5ACE66E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9</xdr:col>
      <xdr:colOff>52916</xdr:colOff>
      <xdr:row>295</xdr:row>
      <xdr:rowOff>33337</xdr:rowOff>
    </xdr:from>
    <xdr:to>
      <xdr:col>16</xdr:col>
      <xdr:colOff>357716</xdr:colOff>
      <xdr:row>311</xdr:row>
      <xdr:rowOff>134937</xdr:rowOff>
    </xdr:to>
    <xdr:graphicFrame macro="">
      <xdr:nvGraphicFramePr>
        <xdr:cNvPr id="25" name="Diagram 24">
          <a:extLst>
            <a:ext uri="{FF2B5EF4-FFF2-40B4-BE49-F238E27FC236}">
              <a16:creationId xmlns:a16="http://schemas.microsoft.com/office/drawing/2014/main" id="{4BD9014A-5EA1-4900-A253-3A6A44AF6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26</xdr:col>
      <xdr:colOff>6138</xdr:colOff>
      <xdr:row>313</xdr:row>
      <xdr:rowOff>139700</xdr:rowOff>
    </xdr:from>
    <xdr:to>
      <xdr:col>37</xdr:col>
      <xdr:colOff>493818</xdr:colOff>
      <xdr:row>330</xdr:row>
      <xdr:rowOff>61</xdr:rowOff>
    </xdr:to>
    <xdr:graphicFrame macro="">
      <xdr:nvGraphicFramePr>
        <xdr:cNvPr id="58" name="Diagram 57">
          <a:extLst>
            <a:ext uri="{FF2B5EF4-FFF2-40B4-BE49-F238E27FC236}">
              <a16:creationId xmlns:a16="http://schemas.microsoft.com/office/drawing/2014/main" id="{2734F68A-6427-449C-9C41-5E0068B96C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17</xdr:col>
      <xdr:colOff>119743</xdr:colOff>
      <xdr:row>314</xdr:row>
      <xdr:rowOff>49440</xdr:rowOff>
    </xdr:from>
    <xdr:to>
      <xdr:col>24</xdr:col>
      <xdr:colOff>424543</xdr:colOff>
      <xdr:row>330</xdr:row>
      <xdr:rowOff>20411</xdr:rowOff>
    </xdr:to>
    <xdr:graphicFrame macro="">
      <xdr:nvGraphicFramePr>
        <xdr:cNvPr id="59" name="Diagram 58">
          <a:extLst>
            <a:ext uri="{FF2B5EF4-FFF2-40B4-BE49-F238E27FC236}">
              <a16:creationId xmlns:a16="http://schemas.microsoft.com/office/drawing/2014/main" id="{2BB49B47-7E4B-4FF9-ABE0-0D61BE72F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0</xdr:col>
      <xdr:colOff>571500</xdr:colOff>
      <xdr:row>314</xdr:row>
      <xdr:rowOff>54202</xdr:rowOff>
    </xdr:from>
    <xdr:to>
      <xdr:col>8</xdr:col>
      <xdr:colOff>272143</xdr:colOff>
      <xdr:row>330</xdr:row>
      <xdr:rowOff>25173</xdr:rowOff>
    </xdr:to>
    <xdr:graphicFrame macro="">
      <xdr:nvGraphicFramePr>
        <xdr:cNvPr id="60" name="Diagram 59">
          <a:extLst>
            <a:ext uri="{FF2B5EF4-FFF2-40B4-BE49-F238E27FC236}">
              <a16:creationId xmlns:a16="http://schemas.microsoft.com/office/drawing/2014/main" id="{82B7EF25-89FC-463F-9D82-3701C441D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9</xdr:col>
      <xdr:colOff>45659</xdr:colOff>
      <xdr:row>314</xdr:row>
      <xdr:rowOff>60552</xdr:rowOff>
    </xdr:from>
    <xdr:to>
      <xdr:col>16</xdr:col>
      <xdr:colOff>350459</xdr:colOff>
      <xdr:row>330</xdr:row>
      <xdr:rowOff>31523</xdr:rowOff>
    </xdr:to>
    <xdr:graphicFrame macro="">
      <xdr:nvGraphicFramePr>
        <xdr:cNvPr id="69" name="Diagram 68">
          <a:extLst>
            <a:ext uri="{FF2B5EF4-FFF2-40B4-BE49-F238E27FC236}">
              <a16:creationId xmlns:a16="http://schemas.microsoft.com/office/drawing/2014/main" id="{E6CDB749-9FE2-4DB7-890F-93D869DD5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25</xdr:col>
      <xdr:colOff>590338</xdr:colOff>
      <xdr:row>332</xdr:row>
      <xdr:rowOff>38100</xdr:rowOff>
    </xdr:from>
    <xdr:to>
      <xdr:col>37</xdr:col>
      <xdr:colOff>468418</xdr:colOff>
      <xdr:row>348</xdr:row>
      <xdr:rowOff>63561</xdr:rowOff>
    </xdr:to>
    <xdr:graphicFrame macro="">
      <xdr:nvGraphicFramePr>
        <xdr:cNvPr id="70" name="Diagram 69">
          <a:extLst>
            <a:ext uri="{FF2B5EF4-FFF2-40B4-BE49-F238E27FC236}">
              <a16:creationId xmlns:a16="http://schemas.microsoft.com/office/drawing/2014/main" id="{2817CB92-9B9D-4335-B4EC-154AF812D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17</xdr:col>
      <xdr:colOff>157843</xdr:colOff>
      <xdr:row>333</xdr:row>
      <xdr:rowOff>38554</xdr:rowOff>
    </xdr:from>
    <xdr:to>
      <xdr:col>24</xdr:col>
      <xdr:colOff>462643</xdr:colOff>
      <xdr:row>349</xdr:row>
      <xdr:rowOff>9525</xdr:rowOff>
    </xdr:to>
    <xdr:graphicFrame macro="">
      <xdr:nvGraphicFramePr>
        <xdr:cNvPr id="71" name="Diagram 70">
          <a:extLst>
            <a:ext uri="{FF2B5EF4-FFF2-40B4-BE49-F238E27FC236}">
              <a16:creationId xmlns:a16="http://schemas.microsoft.com/office/drawing/2014/main" id="{2F0F73C9-7041-4B60-A755-8B448B943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</xdr:col>
      <xdr:colOff>0</xdr:colOff>
      <xdr:row>333</xdr:row>
      <xdr:rowOff>43316</xdr:rowOff>
    </xdr:from>
    <xdr:to>
      <xdr:col>8</xdr:col>
      <xdr:colOff>310243</xdr:colOff>
      <xdr:row>349</xdr:row>
      <xdr:rowOff>14287</xdr:rowOff>
    </xdr:to>
    <xdr:graphicFrame macro="">
      <xdr:nvGraphicFramePr>
        <xdr:cNvPr id="72" name="Diagram 71">
          <a:extLst>
            <a:ext uri="{FF2B5EF4-FFF2-40B4-BE49-F238E27FC236}">
              <a16:creationId xmlns:a16="http://schemas.microsoft.com/office/drawing/2014/main" id="{EDB0ED9B-A710-4299-88F2-1C4E5EBB34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9</xdr:col>
      <xdr:colOff>83759</xdr:colOff>
      <xdr:row>333</xdr:row>
      <xdr:rowOff>49666</xdr:rowOff>
    </xdr:from>
    <xdr:to>
      <xdr:col>16</xdr:col>
      <xdr:colOff>388559</xdr:colOff>
      <xdr:row>349</xdr:row>
      <xdr:rowOff>20637</xdr:rowOff>
    </xdr:to>
    <xdr:graphicFrame macro="">
      <xdr:nvGraphicFramePr>
        <xdr:cNvPr id="73" name="Diagram 72">
          <a:extLst>
            <a:ext uri="{FF2B5EF4-FFF2-40B4-BE49-F238E27FC236}">
              <a16:creationId xmlns:a16="http://schemas.microsoft.com/office/drawing/2014/main" id="{D0093B9D-E4FF-435C-88D4-A03FA8E91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26</xdr:col>
      <xdr:colOff>31538</xdr:colOff>
      <xdr:row>352</xdr:row>
      <xdr:rowOff>0</xdr:rowOff>
    </xdr:from>
    <xdr:to>
      <xdr:col>37</xdr:col>
      <xdr:colOff>519218</xdr:colOff>
      <xdr:row>368</xdr:row>
      <xdr:rowOff>25461</xdr:rowOff>
    </xdr:to>
    <xdr:graphicFrame macro="">
      <xdr:nvGraphicFramePr>
        <xdr:cNvPr id="74" name="Diagram 73">
          <a:extLst>
            <a:ext uri="{FF2B5EF4-FFF2-40B4-BE49-F238E27FC236}">
              <a16:creationId xmlns:a16="http://schemas.microsoft.com/office/drawing/2014/main" id="{43A4489A-16B2-49D7-BEAC-46D6B44EED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17</xdr:col>
      <xdr:colOff>183243</xdr:colOff>
      <xdr:row>351</xdr:row>
      <xdr:rowOff>151040</xdr:rowOff>
    </xdr:from>
    <xdr:to>
      <xdr:col>24</xdr:col>
      <xdr:colOff>488043</xdr:colOff>
      <xdr:row>367</xdr:row>
      <xdr:rowOff>122011</xdr:rowOff>
    </xdr:to>
    <xdr:graphicFrame macro="">
      <xdr:nvGraphicFramePr>
        <xdr:cNvPr id="75" name="Diagram 74">
          <a:extLst>
            <a:ext uri="{FF2B5EF4-FFF2-40B4-BE49-F238E27FC236}">
              <a16:creationId xmlns:a16="http://schemas.microsoft.com/office/drawing/2014/main" id="{29BA4955-16EA-473B-9281-E6890E92B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</xdr:col>
      <xdr:colOff>25400</xdr:colOff>
      <xdr:row>351</xdr:row>
      <xdr:rowOff>155802</xdr:rowOff>
    </xdr:from>
    <xdr:to>
      <xdr:col>8</xdr:col>
      <xdr:colOff>335643</xdr:colOff>
      <xdr:row>367</xdr:row>
      <xdr:rowOff>126773</xdr:rowOff>
    </xdr:to>
    <xdr:graphicFrame macro="">
      <xdr:nvGraphicFramePr>
        <xdr:cNvPr id="76" name="Diagram 75">
          <a:extLst>
            <a:ext uri="{FF2B5EF4-FFF2-40B4-BE49-F238E27FC236}">
              <a16:creationId xmlns:a16="http://schemas.microsoft.com/office/drawing/2014/main" id="{402A5EC5-0E6D-48B6-AD34-CD66CA799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9</xdr:col>
      <xdr:colOff>109159</xdr:colOff>
      <xdr:row>351</xdr:row>
      <xdr:rowOff>162152</xdr:rowOff>
    </xdr:from>
    <xdr:to>
      <xdr:col>16</xdr:col>
      <xdr:colOff>413959</xdr:colOff>
      <xdr:row>367</xdr:row>
      <xdr:rowOff>133123</xdr:rowOff>
    </xdr:to>
    <xdr:graphicFrame macro="">
      <xdr:nvGraphicFramePr>
        <xdr:cNvPr id="77" name="Diagram 76">
          <a:extLst>
            <a:ext uri="{FF2B5EF4-FFF2-40B4-BE49-F238E27FC236}">
              <a16:creationId xmlns:a16="http://schemas.microsoft.com/office/drawing/2014/main" id="{43C1AFC4-B816-4B38-9D54-64C6D0FA8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26</xdr:col>
      <xdr:colOff>44238</xdr:colOff>
      <xdr:row>371</xdr:row>
      <xdr:rowOff>0</xdr:rowOff>
    </xdr:from>
    <xdr:to>
      <xdr:col>37</xdr:col>
      <xdr:colOff>531918</xdr:colOff>
      <xdr:row>387</xdr:row>
      <xdr:rowOff>25461</xdr:rowOff>
    </xdr:to>
    <xdr:graphicFrame macro="">
      <xdr:nvGraphicFramePr>
        <xdr:cNvPr id="78" name="Diagram 77">
          <a:extLst>
            <a:ext uri="{FF2B5EF4-FFF2-40B4-BE49-F238E27FC236}">
              <a16:creationId xmlns:a16="http://schemas.microsoft.com/office/drawing/2014/main" id="{89CBBEC8-B8CB-41F3-8365-354C84DCE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17</xdr:col>
      <xdr:colOff>170543</xdr:colOff>
      <xdr:row>370</xdr:row>
      <xdr:rowOff>138340</xdr:rowOff>
    </xdr:from>
    <xdr:to>
      <xdr:col>24</xdr:col>
      <xdr:colOff>475343</xdr:colOff>
      <xdr:row>386</xdr:row>
      <xdr:rowOff>109311</xdr:rowOff>
    </xdr:to>
    <xdr:graphicFrame macro="">
      <xdr:nvGraphicFramePr>
        <xdr:cNvPr id="79" name="Diagram 78">
          <a:extLst>
            <a:ext uri="{FF2B5EF4-FFF2-40B4-BE49-F238E27FC236}">
              <a16:creationId xmlns:a16="http://schemas.microsoft.com/office/drawing/2014/main" id="{FD8EDE40-F860-4A60-8EFB-8459799E25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</xdr:col>
      <xdr:colOff>12700</xdr:colOff>
      <xdr:row>370</xdr:row>
      <xdr:rowOff>143102</xdr:rowOff>
    </xdr:from>
    <xdr:to>
      <xdr:col>8</xdr:col>
      <xdr:colOff>322943</xdr:colOff>
      <xdr:row>386</xdr:row>
      <xdr:rowOff>114073</xdr:rowOff>
    </xdr:to>
    <xdr:graphicFrame macro="">
      <xdr:nvGraphicFramePr>
        <xdr:cNvPr id="80" name="Diagram 79">
          <a:extLst>
            <a:ext uri="{FF2B5EF4-FFF2-40B4-BE49-F238E27FC236}">
              <a16:creationId xmlns:a16="http://schemas.microsoft.com/office/drawing/2014/main" id="{F7CFCD6B-43CB-4722-B00B-FCDB931B4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9</xdr:col>
      <xdr:colOff>96459</xdr:colOff>
      <xdr:row>370</xdr:row>
      <xdr:rowOff>149452</xdr:rowOff>
    </xdr:from>
    <xdr:to>
      <xdr:col>16</xdr:col>
      <xdr:colOff>401259</xdr:colOff>
      <xdr:row>386</xdr:row>
      <xdr:rowOff>120423</xdr:rowOff>
    </xdr:to>
    <xdr:graphicFrame macro="">
      <xdr:nvGraphicFramePr>
        <xdr:cNvPr id="81" name="Diagram 80">
          <a:extLst>
            <a:ext uri="{FF2B5EF4-FFF2-40B4-BE49-F238E27FC236}">
              <a16:creationId xmlns:a16="http://schemas.microsoft.com/office/drawing/2014/main" id="{6E5E8622-723D-4DC3-AA66-F555C10F6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26</xdr:col>
      <xdr:colOff>6138</xdr:colOff>
      <xdr:row>389</xdr:row>
      <xdr:rowOff>139700</xdr:rowOff>
    </xdr:from>
    <xdr:to>
      <xdr:col>37</xdr:col>
      <xdr:colOff>493818</xdr:colOff>
      <xdr:row>406</xdr:row>
      <xdr:rowOff>61</xdr:rowOff>
    </xdr:to>
    <xdr:graphicFrame macro="">
      <xdr:nvGraphicFramePr>
        <xdr:cNvPr id="82" name="Diagram 81">
          <a:extLst>
            <a:ext uri="{FF2B5EF4-FFF2-40B4-BE49-F238E27FC236}">
              <a16:creationId xmlns:a16="http://schemas.microsoft.com/office/drawing/2014/main" id="{8F564F02-8A3A-4AB4-A31A-B72BFCD28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17</xdr:col>
      <xdr:colOff>157843</xdr:colOff>
      <xdr:row>390</xdr:row>
      <xdr:rowOff>11340</xdr:rowOff>
    </xdr:from>
    <xdr:to>
      <xdr:col>24</xdr:col>
      <xdr:colOff>462643</xdr:colOff>
      <xdr:row>405</xdr:row>
      <xdr:rowOff>147411</xdr:rowOff>
    </xdr:to>
    <xdr:graphicFrame macro="">
      <xdr:nvGraphicFramePr>
        <xdr:cNvPr id="83" name="Diagram 82">
          <a:extLst>
            <a:ext uri="{FF2B5EF4-FFF2-40B4-BE49-F238E27FC236}">
              <a16:creationId xmlns:a16="http://schemas.microsoft.com/office/drawing/2014/main" id="{2688E95B-5ED6-4C38-A130-5E7C88717C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</xdr:col>
      <xdr:colOff>0</xdr:colOff>
      <xdr:row>390</xdr:row>
      <xdr:rowOff>16102</xdr:rowOff>
    </xdr:from>
    <xdr:to>
      <xdr:col>8</xdr:col>
      <xdr:colOff>310243</xdr:colOff>
      <xdr:row>405</xdr:row>
      <xdr:rowOff>152173</xdr:rowOff>
    </xdr:to>
    <xdr:graphicFrame macro="">
      <xdr:nvGraphicFramePr>
        <xdr:cNvPr id="84" name="Diagram 83">
          <a:extLst>
            <a:ext uri="{FF2B5EF4-FFF2-40B4-BE49-F238E27FC236}">
              <a16:creationId xmlns:a16="http://schemas.microsoft.com/office/drawing/2014/main" id="{B1EA05E7-FD97-4E07-9553-682A8DF58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9</xdr:col>
      <xdr:colOff>83759</xdr:colOff>
      <xdr:row>390</xdr:row>
      <xdr:rowOff>22452</xdr:rowOff>
    </xdr:from>
    <xdr:to>
      <xdr:col>16</xdr:col>
      <xdr:colOff>388559</xdr:colOff>
      <xdr:row>405</xdr:row>
      <xdr:rowOff>158523</xdr:rowOff>
    </xdr:to>
    <xdr:graphicFrame macro="">
      <xdr:nvGraphicFramePr>
        <xdr:cNvPr id="85" name="Diagram 84">
          <a:extLst>
            <a:ext uri="{FF2B5EF4-FFF2-40B4-BE49-F238E27FC236}">
              <a16:creationId xmlns:a16="http://schemas.microsoft.com/office/drawing/2014/main" id="{8FFFD095-3755-465E-BF92-9AED09FB4F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26</xdr:col>
      <xdr:colOff>136313</xdr:colOff>
      <xdr:row>255</xdr:row>
      <xdr:rowOff>139700</xdr:rowOff>
    </xdr:from>
    <xdr:to>
      <xdr:col>38</xdr:col>
      <xdr:colOff>14393</xdr:colOff>
      <xdr:row>272</xdr:row>
      <xdr:rowOff>8224</xdr:rowOff>
    </xdr:to>
    <xdr:graphicFrame macro="">
      <xdr:nvGraphicFramePr>
        <xdr:cNvPr id="86" name="Diagram 85">
          <a:extLst>
            <a:ext uri="{FF2B5EF4-FFF2-40B4-BE49-F238E27FC236}">
              <a16:creationId xmlns:a16="http://schemas.microsoft.com/office/drawing/2014/main" id="{1DD2FBDB-BFD3-405B-A46F-514EA5E15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17</xdr:col>
      <xdr:colOff>139700</xdr:colOff>
      <xdr:row>256</xdr:row>
      <xdr:rowOff>88900</xdr:rowOff>
    </xdr:from>
    <xdr:to>
      <xdr:col>24</xdr:col>
      <xdr:colOff>444500</xdr:colOff>
      <xdr:row>273</xdr:row>
      <xdr:rowOff>25400</xdr:rowOff>
    </xdr:to>
    <xdr:graphicFrame macro="">
      <xdr:nvGraphicFramePr>
        <xdr:cNvPr id="87" name="Diagram 86">
          <a:extLst>
            <a:ext uri="{FF2B5EF4-FFF2-40B4-BE49-F238E27FC236}">
              <a16:creationId xmlns:a16="http://schemas.microsoft.com/office/drawing/2014/main" id="{D414EE57-D749-4B98-AEE4-0630210527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0</xdr:col>
      <xdr:colOff>596900</xdr:colOff>
      <xdr:row>256</xdr:row>
      <xdr:rowOff>93662</xdr:rowOff>
    </xdr:from>
    <xdr:to>
      <xdr:col>8</xdr:col>
      <xdr:colOff>292100</xdr:colOff>
      <xdr:row>273</xdr:row>
      <xdr:rowOff>30162</xdr:rowOff>
    </xdr:to>
    <xdr:graphicFrame macro="">
      <xdr:nvGraphicFramePr>
        <xdr:cNvPr id="88" name="Diagram 87">
          <a:extLst>
            <a:ext uri="{FF2B5EF4-FFF2-40B4-BE49-F238E27FC236}">
              <a16:creationId xmlns:a16="http://schemas.microsoft.com/office/drawing/2014/main" id="{8535FCFD-0224-4562-91EE-5B0C6CFF7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9</xdr:col>
      <xdr:colOff>65616</xdr:colOff>
      <xdr:row>256</xdr:row>
      <xdr:rowOff>100012</xdr:rowOff>
    </xdr:from>
    <xdr:to>
      <xdr:col>16</xdr:col>
      <xdr:colOff>370416</xdr:colOff>
      <xdr:row>273</xdr:row>
      <xdr:rowOff>36512</xdr:rowOff>
    </xdr:to>
    <xdr:graphicFrame macro="">
      <xdr:nvGraphicFramePr>
        <xdr:cNvPr id="89" name="Diagram 88">
          <a:extLst>
            <a:ext uri="{FF2B5EF4-FFF2-40B4-BE49-F238E27FC236}">
              <a16:creationId xmlns:a16="http://schemas.microsoft.com/office/drawing/2014/main" id="{A74FE8A7-77E5-4D72-9793-9ADBCCFD5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17</xdr:col>
      <xdr:colOff>234043</xdr:colOff>
      <xdr:row>276</xdr:row>
      <xdr:rowOff>101600</xdr:rowOff>
    </xdr:from>
    <xdr:to>
      <xdr:col>24</xdr:col>
      <xdr:colOff>538843</xdr:colOff>
      <xdr:row>292</xdr:row>
      <xdr:rowOff>72571</xdr:rowOff>
    </xdr:to>
    <xdr:graphicFrame macro="">
      <xdr:nvGraphicFramePr>
        <xdr:cNvPr id="93" name="Diagram 92">
          <a:extLst>
            <a:ext uri="{FF2B5EF4-FFF2-40B4-BE49-F238E27FC236}">
              <a16:creationId xmlns:a16="http://schemas.microsoft.com/office/drawing/2014/main" id="{188F9689-8A7F-4067-B6B4-B238AFF31E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1</xdr:col>
      <xdr:colOff>76200</xdr:colOff>
      <xdr:row>276</xdr:row>
      <xdr:rowOff>106362</xdr:rowOff>
    </xdr:from>
    <xdr:to>
      <xdr:col>8</xdr:col>
      <xdr:colOff>386443</xdr:colOff>
      <xdr:row>292</xdr:row>
      <xdr:rowOff>77333</xdr:rowOff>
    </xdr:to>
    <xdr:graphicFrame macro="">
      <xdr:nvGraphicFramePr>
        <xdr:cNvPr id="94" name="Diagram 93">
          <a:extLst>
            <a:ext uri="{FF2B5EF4-FFF2-40B4-BE49-F238E27FC236}">
              <a16:creationId xmlns:a16="http://schemas.microsoft.com/office/drawing/2014/main" id="{2C532409-8AD4-428C-A37A-321F668C4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9</xdr:col>
      <xdr:colOff>159959</xdr:colOff>
      <xdr:row>276</xdr:row>
      <xdr:rowOff>112712</xdr:rowOff>
    </xdr:from>
    <xdr:to>
      <xdr:col>16</xdr:col>
      <xdr:colOff>464759</xdr:colOff>
      <xdr:row>292</xdr:row>
      <xdr:rowOff>83683</xdr:rowOff>
    </xdr:to>
    <xdr:graphicFrame macro="">
      <xdr:nvGraphicFramePr>
        <xdr:cNvPr id="95" name="Diagram 94">
          <a:extLst>
            <a:ext uri="{FF2B5EF4-FFF2-40B4-BE49-F238E27FC236}">
              <a16:creationId xmlns:a16="http://schemas.microsoft.com/office/drawing/2014/main" id="{AC5E77CC-EE6B-4B7C-B21C-C5B6031E8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26</xdr:col>
      <xdr:colOff>6138</xdr:colOff>
      <xdr:row>408</xdr:row>
      <xdr:rowOff>88900</xdr:rowOff>
    </xdr:from>
    <xdr:to>
      <xdr:col>37</xdr:col>
      <xdr:colOff>493818</xdr:colOff>
      <xdr:row>424</xdr:row>
      <xdr:rowOff>114361</xdr:rowOff>
    </xdr:to>
    <xdr:graphicFrame macro="">
      <xdr:nvGraphicFramePr>
        <xdr:cNvPr id="96" name="Diagram 95">
          <a:extLst>
            <a:ext uri="{FF2B5EF4-FFF2-40B4-BE49-F238E27FC236}">
              <a16:creationId xmlns:a16="http://schemas.microsoft.com/office/drawing/2014/main" id="{67C39E53-C848-48C5-A67B-D796BAFAA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17</xdr:col>
      <xdr:colOff>183243</xdr:colOff>
      <xdr:row>409</xdr:row>
      <xdr:rowOff>38554</xdr:rowOff>
    </xdr:from>
    <xdr:to>
      <xdr:col>24</xdr:col>
      <xdr:colOff>488043</xdr:colOff>
      <xdr:row>425</xdr:row>
      <xdr:rowOff>9525</xdr:rowOff>
    </xdr:to>
    <xdr:graphicFrame macro="">
      <xdr:nvGraphicFramePr>
        <xdr:cNvPr id="97" name="Diagram 96">
          <a:extLst>
            <a:ext uri="{FF2B5EF4-FFF2-40B4-BE49-F238E27FC236}">
              <a16:creationId xmlns:a16="http://schemas.microsoft.com/office/drawing/2014/main" id="{FA3E120D-73BD-490C-94D9-A356C351ED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1</xdr:col>
      <xdr:colOff>25400</xdr:colOff>
      <xdr:row>409</xdr:row>
      <xdr:rowOff>43316</xdr:rowOff>
    </xdr:from>
    <xdr:to>
      <xdr:col>8</xdr:col>
      <xdr:colOff>335643</xdr:colOff>
      <xdr:row>425</xdr:row>
      <xdr:rowOff>14287</xdr:rowOff>
    </xdr:to>
    <xdr:graphicFrame macro="">
      <xdr:nvGraphicFramePr>
        <xdr:cNvPr id="98" name="Diagram 97">
          <a:extLst>
            <a:ext uri="{FF2B5EF4-FFF2-40B4-BE49-F238E27FC236}">
              <a16:creationId xmlns:a16="http://schemas.microsoft.com/office/drawing/2014/main" id="{E76CE08C-0D22-4433-9098-67CF7AAA42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9</xdr:col>
      <xdr:colOff>109159</xdr:colOff>
      <xdr:row>409</xdr:row>
      <xdr:rowOff>49666</xdr:rowOff>
    </xdr:from>
    <xdr:to>
      <xdr:col>16</xdr:col>
      <xdr:colOff>413959</xdr:colOff>
      <xdr:row>425</xdr:row>
      <xdr:rowOff>20637</xdr:rowOff>
    </xdr:to>
    <xdr:graphicFrame macro="">
      <xdr:nvGraphicFramePr>
        <xdr:cNvPr id="99" name="Diagram 98">
          <a:extLst>
            <a:ext uri="{FF2B5EF4-FFF2-40B4-BE49-F238E27FC236}">
              <a16:creationId xmlns:a16="http://schemas.microsoft.com/office/drawing/2014/main" id="{45A1088E-FB07-48D5-B919-285D83A77B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39</xdr:col>
      <xdr:colOff>0</xdr:colOff>
      <xdr:row>2</xdr:row>
      <xdr:rowOff>0</xdr:rowOff>
    </xdr:from>
    <xdr:to>
      <xdr:col>46</xdr:col>
      <xdr:colOff>522514</xdr:colOff>
      <xdr:row>18</xdr:row>
      <xdr:rowOff>96157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244590C6-16A5-4FE0-AF49-224F15CB5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39</xdr:col>
      <xdr:colOff>0</xdr:colOff>
      <xdr:row>22</xdr:row>
      <xdr:rowOff>0</xdr:rowOff>
    </xdr:from>
    <xdr:to>
      <xdr:col>47</xdr:col>
      <xdr:colOff>38100</xdr:colOff>
      <xdr:row>38</xdr:row>
      <xdr:rowOff>101600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F182D99F-9E5E-44B0-85A8-D5CB543D9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39</xdr:col>
      <xdr:colOff>0</xdr:colOff>
      <xdr:row>41</xdr:row>
      <xdr:rowOff>0</xdr:rowOff>
    </xdr:from>
    <xdr:to>
      <xdr:col>47</xdr:col>
      <xdr:colOff>139700</xdr:colOff>
      <xdr:row>57</xdr:row>
      <xdr:rowOff>101600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EBAB8D90-6690-401E-B76A-191A1468AE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39</xdr:col>
      <xdr:colOff>0</xdr:colOff>
      <xdr:row>62</xdr:row>
      <xdr:rowOff>0</xdr:rowOff>
    </xdr:from>
    <xdr:to>
      <xdr:col>47</xdr:col>
      <xdr:colOff>215900</xdr:colOff>
      <xdr:row>78</xdr:row>
      <xdr:rowOff>101600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27F38076-14ED-4DB3-9DB3-345748F1A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39</xdr:col>
      <xdr:colOff>0</xdr:colOff>
      <xdr:row>82</xdr:row>
      <xdr:rowOff>0</xdr:rowOff>
    </xdr:from>
    <xdr:to>
      <xdr:col>46</xdr:col>
      <xdr:colOff>304800</xdr:colOff>
      <xdr:row>98</xdr:row>
      <xdr:rowOff>33866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F1D05591-997F-40D2-B128-612D1CAD3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39</xdr:col>
      <xdr:colOff>0</xdr:colOff>
      <xdr:row>101</xdr:row>
      <xdr:rowOff>0</xdr:rowOff>
    </xdr:from>
    <xdr:to>
      <xdr:col>46</xdr:col>
      <xdr:colOff>304800</xdr:colOff>
      <xdr:row>117</xdr:row>
      <xdr:rowOff>33867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2CA28D57-DB60-4FD8-9851-5B05E3E92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39</xdr:col>
      <xdr:colOff>0</xdr:colOff>
      <xdr:row>120</xdr:row>
      <xdr:rowOff>0</xdr:rowOff>
    </xdr:from>
    <xdr:to>
      <xdr:col>46</xdr:col>
      <xdr:colOff>304800</xdr:colOff>
      <xdr:row>136</xdr:row>
      <xdr:rowOff>33867</xdr:rowOff>
    </xdr:to>
    <xdr:graphicFrame macro="">
      <xdr:nvGraphicFramePr>
        <xdr:cNvPr id="21" name="Diagram 20">
          <a:extLst>
            <a:ext uri="{FF2B5EF4-FFF2-40B4-BE49-F238E27FC236}">
              <a16:creationId xmlns:a16="http://schemas.microsoft.com/office/drawing/2014/main" id="{9E4BE77F-B77C-4B9B-9AE2-C0686803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39</xdr:col>
      <xdr:colOff>0</xdr:colOff>
      <xdr:row>139</xdr:row>
      <xdr:rowOff>0</xdr:rowOff>
    </xdr:from>
    <xdr:to>
      <xdr:col>46</xdr:col>
      <xdr:colOff>304800</xdr:colOff>
      <xdr:row>155</xdr:row>
      <xdr:rowOff>33866</xdr:rowOff>
    </xdr:to>
    <xdr:graphicFrame macro="">
      <xdr:nvGraphicFramePr>
        <xdr:cNvPr id="90" name="Diagram 89">
          <a:extLst>
            <a:ext uri="{FF2B5EF4-FFF2-40B4-BE49-F238E27FC236}">
              <a16:creationId xmlns:a16="http://schemas.microsoft.com/office/drawing/2014/main" id="{EF25AEDC-214A-4D6D-9FE4-ABC105918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39</xdr:col>
      <xdr:colOff>0</xdr:colOff>
      <xdr:row>158</xdr:row>
      <xdr:rowOff>0</xdr:rowOff>
    </xdr:from>
    <xdr:to>
      <xdr:col>46</xdr:col>
      <xdr:colOff>583989</xdr:colOff>
      <xdr:row>175</xdr:row>
      <xdr:rowOff>10584</xdr:rowOff>
    </xdr:to>
    <xdr:graphicFrame macro="">
      <xdr:nvGraphicFramePr>
        <xdr:cNvPr id="91" name="Diagram 90">
          <a:extLst>
            <a:ext uri="{FF2B5EF4-FFF2-40B4-BE49-F238E27FC236}">
              <a16:creationId xmlns:a16="http://schemas.microsoft.com/office/drawing/2014/main" id="{9EBEE302-313A-48FA-A43A-769E5ADC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39</xdr:col>
      <xdr:colOff>0</xdr:colOff>
      <xdr:row>177</xdr:row>
      <xdr:rowOff>0</xdr:rowOff>
    </xdr:from>
    <xdr:to>
      <xdr:col>46</xdr:col>
      <xdr:colOff>296939</xdr:colOff>
      <xdr:row>194</xdr:row>
      <xdr:rowOff>90140</xdr:rowOff>
    </xdr:to>
    <xdr:graphicFrame macro="">
      <xdr:nvGraphicFramePr>
        <xdr:cNvPr id="92" name="Diagram 91">
          <a:extLst>
            <a:ext uri="{FF2B5EF4-FFF2-40B4-BE49-F238E27FC236}">
              <a16:creationId xmlns:a16="http://schemas.microsoft.com/office/drawing/2014/main" id="{8EBDBBFF-B58B-4B31-931E-736CE84C3D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39</xdr:col>
      <xdr:colOff>0</xdr:colOff>
      <xdr:row>197</xdr:row>
      <xdr:rowOff>0</xdr:rowOff>
    </xdr:from>
    <xdr:to>
      <xdr:col>46</xdr:col>
      <xdr:colOff>265642</xdr:colOff>
      <xdr:row>213</xdr:row>
      <xdr:rowOff>41487</xdr:rowOff>
    </xdr:to>
    <xdr:graphicFrame macro="">
      <xdr:nvGraphicFramePr>
        <xdr:cNvPr id="100" name="Diagram 99">
          <a:extLst>
            <a:ext uri="{FF2B5EF4-FFF2-40B4-BE49-F238E27FC236}">
              <a16:creationId xmlns:a16="http://schemas.microsoft.com/office/drawing/2014/main" id="{B0EA733D-7B2C-4E93-B50F-1725CF5E0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39</xdr:col>
      <xdr:colOff>0</xdr:colOff>
      <xdr:row>216</xdr:row>
      <xdr:rowOff>0</xdr:rowOff>
    </xdr:from>
    <xdr:to>
      <xdr:col>46</xdr:col>
      <xdr:colOff>265642</xdr:colOff>
      <xdr:row>232</xdr:row>
      <xdr:rowOff>41487</xdr:rowOff>
    </xdr:to>
    <xdr:graphicFrame macro="">
      <xdr:nvGraphicFramePr>
        <xdr:cNvPr id="101" name="Diagram 100">
          <a:extLst>
            <a:ext uri="{FF2B5EF4-FFF2-40B4-BE49-F238E27FC236}">
              <a16:creationId xmlns:a16="http://schemas.microsoft.com/office/drawing/2014/main" id="{009E2269-299D-49FA-A703-28E2BFCF8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39</xdr:col>
      <xdr:colOff>0</xdr:colOff>
      <xdr:row>236</xdr:row>
      <xdr:rowOff>0</xdr:rowOff>
    </xdr:from>
    <xdr:to>
      <xdr:col>46</xdr:col>
      <xdr:colOff>273262</xdr:colOff>
      <xdr:row>252</xdr:row>
      <xdr:rowOff>39582</xdr:rowOff>
    </xdr:to>
    <xdr:graphicFrame macro="">
      <xdr:nvGraphicFramePr>
        <xdr:cNvPr id="102" name="Diagram 101">
          <a:extLst>
            <a:ext uri="{FF2B5EF4-FFF2-40B4-BE49-F238E27FC236}">
              <a16:creationId xmlns:a16="http://schemas.microsoft.com/office/drawing/2014/main" id="{539FCF5D-EEBC-4B25-AA3F-A7895DD32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39</xdr:col>
      <xdr:colOff>0</xdr:colOff>
      <xdr:row>256</xdr:row>
      <xdr:rowOff>0</xdr:rowOff>
    </xdr:from>
    <xdr:to>
      <xdr:col>46</xdr:col>
      <xdr:colOff>275167</xdr:colOff>
      <xdr:row>272</xdr:row>
      <xdr:rowOff>47201</xdr:rowOff>
    </xdr:to>
    <xdr:graphicFrame macro="">
      <xdr:nvGraphicFramePr>
        <xdr:cNvPr id="103" name="Diagram 102">
          <a:extLst>
            <a:ext uri="{FF2B5EF4-FFF2-40B4-BE49-F238E27FC236}">
              <a16:creationId xmlns:a16="http://schemas.microsoft.com/office/drawing/2014/main" id="{4F9BBD7A-0F2D-4356-831B-D156470E1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39</xdr:col>
      <xdr:colOff>0</xdr:colOff>
      <xdr:row>275</xdr:row>
      <xdr:rowOff>0</xdr:rowOff>
    </xdr:from>
    <xdr:to>
      <xdr:col>46</xdr:col>
      <xdr:colOff>275167</xdr:colOff>
      <xdr:row>291</xdr:row>
      <xdr:rowOff>39582</xdr:rowOff>
    </xdr:to>
    <xdr:graphicFrame macro="">
      <xdr:nvGraphicFramePr>
        <xdr:cNvPr id="104" name="Diagram 103">
          <a:extLst>
            <a:ext uri="{FF2B5EF4-FFF2-40B4-BE49-F238E27FC236}">
              <a16:creationId xmlns:a16="http://schemas.microsoft.com/office/drawing/2014/main" id="{788E4936-73F0-4E2B-B937-CA5AF707C8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39</xdr:col>
      <xdr:colOff>0</xdr:colOff>
      <xdr:row>295</xdr:row>
      <xdr:rowOff>0</xdr:rowOff>
    </xdr:from>
    <xdr:to>
      <xdr:col>46</xdr:col>
      <xdr:colOff>273262</xdr:colOff>
      <xdr:row>311</xdr:row>
      <xdr:rowOff>41486</xdr:rowOff>
    </xdr:to>
    <xdr:graphicFrame macro="">
      <xdr:nvGraphicFramePr>
        <xdr:cNvPr id="105" name="Diagram 104">
          <a:extLst>
            <a:ext uri="{FF2B5EF4-FFF2-40B4-BE49-F238E27FC236}">
              <a16:creationId xmlns:a16="http://schemas.microsoft.com/office/drawing/2014/main" id="{EEF00006-1FA2-4751-8A53-106D07E935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39</xdr:col>
      <xdr:colOff>0</xdr:colOff>
      <xdr:row>314</xdr:row>
      <xdr:rowOff>0</xdr:rowOff>
    </xdr:from>
    <xdr:to>
      <xdr:col>46</xdr:col>
      <xdr:colOff>265642</xdr:colOff>
      <xdr:row>330</xdr:row>
      <xdr:rowOff>41487</xdr:rowOff>
    </xdr:to>
    <xdr:graphicFrame macro="">
      <xdr:nvGraphicFramePr>
        <xdr:cNvPr id="106" name="Diagram 105">
          <a:extLst>
            <a:ext uri="{FF2B5EF4-FFF2-40B4-BE49-F238E27FC236}">
              <a16:creationId xmlns:a16="http://schemas.microsoft.com/office/drawing/2014/main" id="{28E0B1DD-C906-4E12-B7F8-BCE1C0E3A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39</xdr:col>
      <xdr:colOff>0</xdr:colOff>
      <xdr:row>333</xdr:row>
      <xdr:rowOff>0</xdr:rowOff>
    </xdr:from>
    <xdr:to>
      <xdr:col>46</xdr:col>
      <xdr:colOff>265642</xdr:colOff>
      <xdr:row>349</xdr:row>
      <xdr:rowOff>47202</xdr:rowOff>
    </xdr:to>
    <xdr:graphicFrame macro="">
      <xdr:nvGraphicFramePr>
        <xdr:cNvPr id="107" name="Diagram 106">
          <a:extLst>
            <a:ext uri="{FF2B5EF4-FFF2-40B4-BE49-F238E27FC236}">
              <a16:creationId xmlns:a16="http://schemas.microsoft.com/office/drawing/2014/main" id="{A35CC1D8-9E3F-4C4B-B2D4-C698D392D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39</xdr:col>
      <xdr:colOff>0</xdr:colOff>
      <xdr:row>352</xdr:row>
      <xdr:rowOff>0</xdr:rowOff>
    </xdr:from>
    <xdr:to>
      <xdr:col>46</xdr:col>
      <xdr:colOff>278977</xdr:colOff>
      <xdr:row>368</xdr:row>
      <xdr:rowOff>37676</xdr:rowOff>
    </xdr:to>
    <xdr:graphicFrame macro="">
      <xdr:nvGraphicFramePr>
        <xdr:cNvPr id="108" name="Diagram 107">
          <a:extLst>
            <a:ext uri="{FF2B5EF4-FFF2-40B4-BE49-F238E27FC236}">
              <a16:creationId xmlns:a16="http://schemas.microsoft.com/office/drawing/2014/main" id="{5E31901B-DF8E-4E2C-AB5F-BAE6132A2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39</xdr:col>
      <xdr:colOff>0</xdr:colOff>
      <xdr:row>371</xdr:row>
      <xdr:rowOff>0</xdr:rowOff>
    </xdr:from>
    <xdr:to>
      <xdr:col>46</xdr:col>
      <xdr:colOff>265642</xdr:colOff>
      <xdr:row>387</xdr:row>
      <xdr:rowOff>39582</xdr:rowOff>
    </xdr:to>
    <xdr:graphicFrame macro="">
      <xdr:nvGraphicFramePr>
        <xdr:cNvPr id="109" name="Diagram 108">
          <a:extLst>
            <a:ext uri="{FF2B5EF4-FFF2-40B4-BE49-F238E27FC236}">
              <a16:creationId xmlns:a16="http://schemas.microsoft.com/office/drawing/2014/main" id="{2CB61B64-24EF-4D2D-87E7-D1BB6E657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39</xdr:col>
      <xdr:colOff>0</xdr:colOff>
      <xdr:row>390</xdr:row>
      <xdr:rowOff>0</xdr:rowOff>
    </xdr:from>
    <xdr:to>
      <xdr:col>46</xdr:col>
      <xdr:colOff>265642</xdr:colOff>
      <xdr:row>406</xdr:row>
      <xdr:rowOff>41487</xdr:rowOff>
    </xdr:to>
    <xdr:graphicFrame macro="">
      <xdr:nvGraphicFramePr>
        <xdr:cNvPr id="110" name="Diagram 109">
          <a:extLst>
            <a:ext uri="{FF2B5EF4-FFF2-40B4-BE49-F238E27FC236}">
              <a16:creationId xmlns:a16="http://schemas.microsoft.com/office/drawing/2014/main" id="{71563B73-E9D6-4D49-9CAD-DA9673755F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39</xdr:col>
      <xdr:colOff>0</xdr:colOff>
      <xdr:row>409</xdr:row>
      <xdr:rowOff>0</xdr:rowOff>
    </xdr:from>
    <xdr:to>
      <xdr:col>46</xdr:col>
      <xdr:colOff>275167</xdr:colOff>
      <xdr:row>425</xdr:row>
      <xdr:rowOff>35771</xdr:rowOff>
    </xdr:to>
    <xdr:graphicFrame macro="">
      <xdr:nvGraphicFramePr>
        <xdr:cNvPr id="111" name="Diagram 110">
          <a:extLst>
            <a:ext uri="{FF2B5EF4-FFF2-40B4-BE49-F238E27FC236}">
              <a16:creationId xmlns:a16="http://schemas.microsoft.com/office/drawing/2014/main" id="{C787CDCB-C385-4EB8-993F-26AF67B885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97971</xdr:colOff>
      <xdr:row>39</xdr:row>
      <xdr:rowOff>97972</xdr:rowOff>
    </xdr:from>
    <xdr:to>
      <xdr:col>9</xdr:col>
      <xdr:colOff>402771</xdr:colOff>
      <xdr:row>56</xdr:row>
      <xdr:rowOff>65315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5A6E015-814B-3645-917A-7CD00D8C1D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119742</xdr:colOff>
      <xdr:row>39</xdr:row>
      <xdr:rowOff>54430</xdr:rowOff>
    </xdr:from>
    <xdr:to>
      <xdr:col>18</xdr:col>
      <xdr:colOff>152400</xdr:colOff>
      <xdr:row>56</xdr:row>
      <xdr:rowOff>21773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9E92F48-2FBD-5664-E683-281D5BE293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413657</xdr:colOff>
      <xdr:row>39</xdr:row>
      <xdr:rowOff>76199</xdr:rowOff>
    </xdr:from>
    <xdr:to>
      <xdr:col>27</xdr:col>
      <xdr:colOff>446315</xdr:colOff>
      <xdr:row>56</xdr:row>
      <xdr:rowOff>43542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918F20C-061C-4F9E-B401-9FAC442260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326571</xdr:colOff>
      <xdr:row>39</xdr:row>
      <xdr:rowOff>59872</xdr:rowOff>
    </xdr:from>
    <xdr:to>
      <xdr:col>35</xdr:col>
      <xdr:colOff>228599</xdr:colOff>
      <xdr:row>56</xdr:row>
      <xdr:rowOff>21772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BC207759-902F-D1F6-9C5E-9B694C5346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226695</xdr:colOff>
      <xdr:row>1</xdr:row>
      <xdr:rowOff>148590</xdr:rowOff>
    </xdr:from>
    <xdr:to>
      <xdr:col>28</xdr:col>
      <xdr:colOff>310515</xdr:colOff>
      <xdr:row>18</xdr:row>
      <xdr:rowOff>38100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F196FC4-5F46-8EBD-353F-A87E287E72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127635</xdr:colOff>
      <xdr:row>15</xdr:row>
      <xdr:rowOff>83820</xdr:rowOff>
    </xdr:from>
    <xdr:to>
      <xdr:col>18</xdr:col>
      <xdr:colOff>485775</xdr:colOff>
      <xdr:row>31</xdr:row>
      <xdr:rowOff>144780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55608E3-21C4-4F57-9E5A-A7B65197E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7620</xdr:colOff>
      <xdr:row>0</xdr:row>
      <xdr:rowOff>45720</xdr:rowOff>
    </xdr:from>
    <xdr:to>
      <xdr:col>18</xdr:col>
      <xdr:colOff>495300</xdr:colOff>
      <xdr:row>17</xdr:row>
      <xdr:rowOff>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C5B8B0C-DFC1-4EB5-ABAF-4C3961576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1</xdr:row>
      <xdr:rowOff>114300</xdr:rowOff>
    </xdr:from>
    <xdr:to>
      <xdr:col>18</xdr:col>
      <xdr:colOff>99060</xdr:colOff>
      <xdr:row>18</xdr:row>
      <xdr:rowOff>7620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458515AF-E84F-6B64-B33F-1BE418D452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23</xdr:row>
      <xdr:rowOff>0</xdr:rowOff>
    </xdr:from>
    <xdr:to>
      <xdr:col>14</xdr:col>
      <xdr:colOff>304800</xdr:colOff>
      <xdr:row>39</xdr:row>
      <xdr:rowOff>101600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C932003-51F7-4523-BF44-18E60BD10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533399</xdr:colOff>
      <xdr:row>23</xdr:row>
      <xdr:rowOff>10886</xdr:rowOff>
    </xdr:from>
    <xdr:to>
      <xdr:col>22</xdr:col>
      <xdr:colOff>566057</xdr:colOff>
      <xdr:row>39</xdr:row>
      <xdr:rowOff>112486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00526EA-A94D-4B20-97AA-B73856A73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293914</xdr:colOff>
      <xdr:row>23</xdr:row>
      <xdr:rowOff>32656</xdr:rowOff>
    </xdr:from>
    <xdr:to>
      <xdr:col>31</xdr:col>
      <xdr:colOff>326572</xdr:colOff>
      <xdr:row>39</xdr:row>
      <xdr:rowOff>134256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1E0C8D4-A9AF-4E7C-BEDF-3E6FF604D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2</xdr:row>
      <xdr:rowOff>0</xdr:rowOff>
    </xdr:from>
    <xdr:to>
      <xdr:col>27</xdr:col>
      <xdr:colOff>522514</xdr:colOff>
      <xdr:row>17</xdr:row>
      <xdr:rowOff>166007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E122008-99E6-46F5-B94D-08BE852B5A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133350</xdr:colOff>
      <xdr:row>39</xdr:row>
      <xdr:rowOff>90488</xdr:rowOff>
    </xdr:from>
    <xdr:to>
      <xdr:col>27</xdr:col>
      <xdr:colOff>438150</xdr:colOff>
      <xdr:row>55</xdr:row>
      <xdr:rowOff>90488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A3843DB-D046-DB65-0423-4A3FBBB874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39</xdr:row>
      <xdr:rowOff>95250</xdr:rowOff>
    </xdr:from>
    <xdr:to>
      <xdr:col>11</xdr:col>
      <xdr:colOff>447675</xdr:colOff>
      <xdr:row>55</xdr:row>
      <xdr:rowOff>95250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68116C2-E4A2-4616-87A8-7E69D5BCDB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142875</xdr:colOff>
      <xdr:row>39</xdr:row>
      <xdr:rowOff>95250</xdr:rowOff>
    </xdr:from>
    <xdr:to>
      <xdr:col>19</xdr:col>
      <xdr:colOff>447675</xdr:colOff>
      <xdr:row>55</xdr:row>
      <xdr:rowOff>95250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FE5E3639-DA2C-4917-9B32-70A1F70E29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250372</xdr:colOff>
      <xdr:row>38</xdr:row>
      <xdr:rowOff>146957</xdr:rowOff>
    </xdr:from>
    <xdr:to>
      <xdr:col>34</xdr:col>
      <xdr:colOff>544286</xdr:colOff>
      <xdr:row>55</xdr:row>
      <xdr:rowOff>114300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6682CFB-D5C9-A7A9-B901-A3522406A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1</xdr:row>
      <xdr:rowOff>114300</xdr:rowOff>
    </xdr:from>
    <xdr:to>
      <xdr:col>18</xdr:col>
      <xdr:colOff>99060</xdr:colOff>
      <xdr:row>18</xdr:row>
      <xdr:rowOff>7620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5622AD3-7C66-4B27-953F-35664363B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600075</xdr:colOff>
      <xdr:row>22</xdr:row>
      <xdr:rowOff>0</xdr:rowOff>
    </xdr:from>
    <xdr:to>
      <xdr:col>29</xdr:col>
      <xdr:colOff>295275</xdr:colOff>
      <xdr:row>38</xdr:row>
      <xdr:rowOff>130629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1C840C8-E50B-43EB-9FE0-C74215207A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4762</xdr:rowOff>
    </xdr:from>
    <xdr:to>
      <xdr:col>13</xdr:col>
      <xdr:colOff>304800</xdr:colOff>
      <xdr:row>38</xdr:row>
      <xdr:rowOff>135391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56B5743A-39B7-474F-BCBF-07B124C6A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22</xdr:row>
      <xdr:rowOff>4762</xdr:rowOff>
    </xdr:from>
    <xdr:to>
      <xdr:col>21</xdr:col>
      <xdr:colOff>304800</xdr:colOff>
      <xdr:row>38</xdr:row>
      <xdr:rowOff>135391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0E545493-CD0C-4224-B78E-5366C8BADB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8A87823-D726-4031-9E33-084160495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815975</xdr:colOff>
      <xdr:row>42</xdr:row>
      <xdr:rowOff>11113</xdr:rowOff>
    </xdr:from>
    <xdr:to>
      <xdr:col>24</xdr:col>
      <xdr:colOff>473075</xdr:colOff>
      <xdr:row>58</xdr:row>
      <xdr:rowOff>11113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F54B4E0-7A1B-A744-7E3C-B6AAB0526C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42</xdr:row>
      <xdr:rowOff>0</xdr:rowOff>
    </xdr:from>
    <xdr:to>
      <xdr:col>12</xdr:col>
      <xdr:colOff>482600</xdr:colOff>
      <xdr:row>58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2793A2C-4448-4E42-B70D-6F80D8261D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635000</xdr:colOff>
      <xdr:row>42</xdr:row>
      <xdr:rowOff>12700</xdr:rowOff>
    </xdr:from>
    <xdr:to>
      <xdr:col>18</xdr:col>
      <xdr:colOff>368300</xdr:colOff>
      <xdr:row>58</xdr:row>
      <xdr:rowOff>12700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D201C83-26CB-49C1-849E-257A9E666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304800</xdr:colOff>
      <xdr:row>13</xdr:row>
      <xdr:rowOff>136072</xdr:rowOff>
    </xdr:from>
    <xdr:to>
      <xdr:col>14</xdr:col>
      <xdr:colOff>740228</xdr:colOff>
      <xdr:row>30</xdr:row>
      <xdr:rowOff>81643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9F3FF32-48E0-649B-31D8-62D71D349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220980</xdr:colOff>
      <xdr:row>1</xdr:row>
      <xdr:rowOff>114300</xdr:rowOff>
    </xdr:from>
    <xdr:to>
      <xdr:col>18</xdr:col>
      <xdr:colOff>99060</xdr:colOff>
      <xdr:row>18</xdr:row>
      <xdr:rowOff>7620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CBBE04D-8657-4244-AFCB-07F90C014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66675</xdr:colOff>
      <xdr:row>21</xdr:row>
      <xdr:rowOff>11113</xdr:rowOff>
    </xdr:from>
    <xdr:to>
      <xdr:col>29</xdr:col>
      <xdr:colOff>409575</xdr:colOff>
      <xdr:row>37</xdr:row>
      <xdr:rowOff>40142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477C4E9-4F89-4E6B-9CC9-250AC5A31D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21</xdr:row>
      <xdr:rowOff>0</xdr:rowOff>
    </xdr:from>
    <xdr:to>
      <xdr:col>13</xdr:col>
      <xdr:colOff>342900</xdr:colOff>
      <xdr:row>37</xdr:row>
      <xdr:rowOff>29029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58B1ECE-1548-48A5-96A3-8968CBB30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495300</xdr:colOff>
      <xdr:row>21</xdr:row>
      <xdr:rowOff>12700</xdr:rowOff>
    </xdr:from>
    <xdr:to>
      <xdr:col>21</xdr:col>
      <xdr:colOff>228600</xdr:colOff>
      <xdr:row>37</xdr:row>
      <xdr:rowOff>41729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BB6B76F-92AF-4B9B-9614-DC4E4D6B88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130628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B7C196A-BECD-4717-9E95-C53F45638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41</xdr:row>
      <xdr:rowOff>23813</xdr:rowOff>
    </xdr:from>
    <xdr:to>
      <xdr:col>24</xdr:col>
      <xdr:colOff>361950</xdr:colOff>
      <xdr:row>57</xdr:row>
      <xdr:rowOff>23813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70F9924-5705-B0A9-0344-A5C58AFB9F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8</xdr:col>
      <xdr:colOff>304800</xdr:colOff>
      <xdr:row>57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4321D4E-FB35-41B8-8104-8CED16253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41</xdr:row>
      <xdr:rowOff>0</xdr:rowOff>
    </xdr:from>
    <xdr:to>
      <xdr:col>16</xdr:col>
      <xdr:colOff>304800</xdr:colOff>
      <xdr:row>57</xdr:row>
      <xdr:rowOff>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25F28E8-B01A-4661-8C50-7820556A5A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544286</xdr:colOff>
      <xdr:row>13</xdr:row>
      <xdr:rowOff>136072</xdr:rowOff>
    </xdr:from>
    <xdr:to>
      <xdr:col>21</xdr:col>
      <xdr:colOff>239486</xdr:colOff>
      <xdr:row>30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F1E1730-7D04-6217-E753-9DDC4A0A9F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F8C20C5-660A-483E-81E4-D316D2461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57150</xdr:colOff>
      <xdr:row>20</xdr:row>
      <xdr:rowOff>23813</xdr:rowOff>
    </xdr:from>
    <xdr:to>
      <xdr:col>29</xdr:col>
      <xdr:colOff>361950</xdr:colOff>
      <xdr:row>35</xdr:row>
      <xdr:rowOff>64634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CBE5E9B-024F-46C8-A8DB-C34CA34A0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20</xdr:row>
      <xdr:rowOff>0</xdr:rowOff>
    </xdr:from>
    <xdr:to>
      <xdr:col>13</xdr:col>
      <xdr:colOff>304800</xdr:colOff>
      <xdr:row>35</xdr:row>
      <xdr:rowOff>40821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94D64E9-3568-433D-9D29-5399CA2BF1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20</xdr:row>
      <xdr:rowOff>0</xdr:rowOff>
    </xdr:from>
    <xdr:to>
      <xdr:col>21</xdr:col>
      <xdr:colOff>304800</xdr:colOff>
      <xdr:row>35</xdr:row>
      <xdr:rowOff>40821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FD05361-1972-4B0C-BCB6-CB2F8774DB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AEBB6046-7575-4439-A892-56BDE5179D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40</xdr:row>
      <xdr:rowOff>138113</xdr:rowOff>
    </xdr:from>
    <xdr:to>
      <xdr:col>12</xdr:col>
      <xdr:colOff>590550</xdr:colOff>
      <xdr:row>56</xdr:row>
      <xdr:rowOff>138113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9A439B7-7181-71F5-2F2E-347683EE03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304800</xdr:colOff>
      <xdr:row>41</xdr:row>
      <xdr:rowOff>15649</xdr:rowOff>
    </xdr:from>
    <xdr:to>
      <xdr:col>21</xdr:col>
      <xdr:colOff>0</xdr:colOff>
      <xdr:row>57</xdr:row>
      <xdr:rowOff>15649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23755D2-0FA7-D59A-64E1-238F903F2F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552450</xdr:colOff>
      <xdr:row>41</xdr:row>
      <xdr:rowOff>23813</xdr:rowOff>
    </xdr:from>
    <xdr:to>
      <xdr:col>29</xdr:col>
      <xdr:colOff>247650</xdr:colOff>
      <xdr:row>57</xdr:row>
      <xdr:rowOff>23813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6ED7FAD-D3A1-7980-5615-5AFC58FAE6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544286</xdr:colOff>
      <xdr:row>13</xdr:row>
      <xdr:rowOff>136072</xdr:rowOff>
    </xdr:from>
    <xdr:to>
      <xdr:col>21</xdr:col>
      <xdr:colOff>239486</xdr:colOff>
      <xdr:row>30</xdr:row>
      <xdr:rowOff>81643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4EAFB54-E3B4-3452-9D62-1CD374F598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1E29702-ADB9-4176-A682-80A4F9D5C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13</xdr:col>
      <xdr:colOff>304800</xdr:colOff>
      <xdr:row>37</xdr:row>
      <xdr:rowOff>136071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0106D69-FECD-4B45-A983-D25E338F8D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22</xdr:row>
      <xdr:rowOff>40822</xdr:rowOff>
    </xdr:from>
    <xdr:to>
      <xdr:col>21</xdr:col>
      <xdr:colOff>323850</xdr:colOff>
      <xdr:row>38</xdr:row>
      <xdr:rowOff>11793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C68F194-20C6-4807-A734-0055E2B7B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266700</xdr:colOff>
      <xdr:row>22</xdr:row>
      <xdr:rowOff>48986</xdr:rowOff>
    </xdr:from>
    <xdr:to>
      <xdr:col>29</xdr:col>
      <xdr:colOff>571500</xdr:colOff>
      <xdr:row>38</xdr:row>
      <xdr:rowOff>19957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F27744B-1AEE-4C13-B886-677111A2F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130628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37CC79F-047B-43E1-B452-EFD616755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314325</xdr:colOff>
      <xdr:row>41</xdr:row>
      <xdr:rowOff>71438</xdr:rowOff>
    </xdr:from>
    <xdr:to>
      <xdr:col>23</xdr:col>
      <xdr:colOff>9525</xdr:colOff>
      <xdr:row>57</xdr:row>
      <xdr:rowOff>71438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7E327BA-9627-418B-2D8B-ED8C804B21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42</xdr:row>
      <xdr:rowOff>24342</xdr:rowOff>
    </xdr:from>
    <xdr:to>
      <xdr:col>6</xdr:col>
      <xdr:colOff>571500</xdr:colOff>
      <xdr:row>57</xdr:row>
      <xdr:rowOff>99031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2E2B6E2-0D34-470D-99D4-1AC468AE4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558800</xdr:colOff>
      <xdr:row>42</xdr:row>
      <xdr:rowOff>0</xdr:rowOff>
    </xdr:from>
    <xdr:to>
      <xdr:col>15</xdr:col>
      <xdr:colOff>254000</xdr:colOff>
      <xdr:row>57</xdr:row>
      <xdr:rowOff>74689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825A7D1-6650-496B-B739-A4B2EE4178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544286</xdr:colOff>
      <xdr:row>13</xdr:row>
      <xdr:rowOff>114300</xdr:rowOff>
    </xdr:from>
    <xdr:to>
      <xdr:col>21</xdr:col>
      <xdr:colOff>239486</xdr:colOff>
      <xdr:row>30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8CE859B-CFC5-D93A-7F44-C0C4961813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DA5F5F7-1D6A-46BB-BDBC-5768E6B65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194734</xdr:colOff>
      <xdr:row>20</xdr:row>
      <xdr:rowOff>66675</xdr:rowOff>
    </xdr:from>
    <xdr:to>
      <xdr:col>12</xdr:col>
      <xdr:colOff>499534</xdr:colOff>
      <xdr:row>36</xdr:row>
      <xdr:rowOff>100542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FFE5648-905A-44B1-A56F-A8E47D5BF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486834</xdr:colOff>
      <xdr:row>20</xdr:row>
      <xdr:rowOff>42333</xdr:rowOff>
    </xdr:from>
    <xdr:to>
      <xdr:col>21</xdr:col>
      <xdr:colOff>182034</xdr:colOff>
      <xdr:row>36</xdr:row>
      <xdr:rowOff>76200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62519837-1656-41CE-9EF8-80BCDEEDA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587829</xdr:colOff>
      <xdr:row>20</xdr:row>
      <xdr:rowOff>21772</xdr:rowOff>
    </xdr:from>
    <xdr:to>
      <xdr:col>29</xdr:col>
      <xdr:colOff>283029</xdr:colOff>
      <xdr:row>36</xdr:row>
      <xdr:rowOff>152400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B47977B-63D6-4E67-AEE4-ADADD3400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304800</xdr:colOff>
      <xdr:row>18</xdr:row>
      <xdr:rowOff>130628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1BB8516-6FFC-412B-AEBD-0F2B026C1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95250</xdr:colOff>
      <xdr:row>40</xdr:row>
      <xdr:rowOff>166688</xdr:rowOff>
    </xdr:from>
    <xdr:to>
      <xdr:col>24</xdr:col>
      <xdr:colOff>400050</xdr:colOff>
      <xdr:row>56</xdr:row>
      <xdr:rowOff>166688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3C3CB9F-1332-B61B-9813-4874719966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41</xdr:row>
      <xdr:rowOff>0</xdr:rowOff>
    </xdr:from>
    <xdr:to>
      <xdr:col>6</xdr:col>
      <xdr:colOff>571500</xdr:colOff>
      <xdr:row>56</xdr:row>
      <xdr:rowOff>74688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ECA3907-6E7A-40AA-9455-75418610D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409575</xdr:colOff>
      <xdr:row>41</xdr:row>
      <xdr:rowOff>89203</xdr:rowOff>
    </xdr:from>
    <xdr:to>
      <xdr:col>16</xdr:col>
      <xdr:colOff>104775</xdr:colOff>
      <xdr:row>56</xdr:row>
      <xdr:rowOff>163890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2325FF1-29F9-4100-8248-65E5524C46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544286</xdr:colOff>
      <xdr:row>13</xdr:row>
      <xdr:rowOff>136072</xdr:rowOff>
    </xdr:from>
    <xdr:to>
      <xdr:col>21</xdr:col>
      <xdr:colOff>239486</xdr:colOff>
      <xdr:row>30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CC59A2D-69D3-4F96-DE1E-43C7FE00FA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B8456E9-C62F-4221-8D17-BDCC76604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391886</xdr:colOff>
      <xdr:row>21</xdr:row>
      <xdr:rowOff>95250</xdr:rowOff>
    </xdr:from>
    <xdr:to>
      <xdr:col>13</xdr:col>
      <xdr:colOff>87086</xdr:colOff>
      <xdr:row>37</xdr:row>
      <xdr:rowOff>129117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CA064AB-9367-474F-99B1-EC7BD8C69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12246</xdr:colOff>
      <xdr:row>21</xdr:row>
      <xdr:rowOff>130025</xdr:rowOff>
    </xdr:from>
    <xdr:to>
      <xdr:col>21</xdr:col>
      <xdr:colOff>317046</xdr:colOff>
      <xdr:row>38</xdr:row>
      <xdr:rowOff>605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E60382F6-0243-482A-95CB-B61FB7E49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22</xdr:row>
      <xdr:rowOff>0</xdr:rowOff>
    </xdr:from>
    <xdr:to>
      <xdr:col>29</xdr:col>
      <xdr:colOff>304800</xdr:colOff>
      <xdr:row>38</xdr:row>
      <xdr:rowOff>10886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158513C-62C6-4A82-9F23-B543FA579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26</xdr:col>
      <xdr:colOff>304800</xdr:colOff>
      <xdr:row>17</xdr:row>
      <xdr:rowOff>130629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BD9EC98-D64C-458A-8E41-67C8D5D57D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4ADD31B-50EB-504E-71C7-F7C16EF325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4BF9795-8DF5-494A-B874-E21C35684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988C886-B7D6-42B3-B2B1-CE9A3E94F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544286</xdr:colOff>
      <xdr:row>13</xdr:row>
      <xdr:rowOff>136072</xdr:rowOff>
    </xdr:from>
    <xdr:to>
      <xdr:col>21</xdr:col>
      <xdr:colOff>239486</xdr:colOff>
      <xdr:row>30</xdr:row>
      <xdr:rowOff>81643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EFEDF5BF-2316-3709-B731-319574898D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BB4B39E-D28B-43A6-B8A3-959268C8A4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152400</xdr:colOff>
      <xdr:row>20</xdr:row>
      <xdr:rowOff>0</xdr:rowOff>
    </xdr:from>
    <xdr:to>
      <xdr:col>29</xdr:col>
      <xdr:colOff>457200</xdr:colOff>
      <xdr:row>36</xdr:row>
      <xdr:rowOff>33867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7C794CE-C279-48BF-BA6E-7ED4DF3525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20</xdr:row>
      <xdr:rowOff>4762</xdr:rowOff>
    </xdr:from>
    <xdr:to>
      <xdr:col>13</xdr:col>
      <xdr:colOff>304800</xdr:colOff>
      <xdr:row>36</xdr:row>
      <xdr:rowOff>38629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FC8F9EC6-907D-4675-A2EA-491E25462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78316</xdr:colOff>
      <xdr:row>20</xdr:row>
      <xdr:rowOff>11112</xdr:rowOff>
    </xdr:from>
    <xdr:to>
      <xdr:col>21</xdr:col>
      <xdr:colOff>383116</xdr:colOff>
      <xdr:row>36</xdr:row>
      <xdr:rowOff>44979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3A5B021-1C91-450F-BFDD-5BD54213A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26</xdr:col>
      <xdr:colOff>304800</xdr:colOff>
      <xdr:row>17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58B4892-FF9C-498F-97F2-9C3485758B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E2B64A6-2F2D-4FB7-8127-7751A89E4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9B1C6B6-A9BE-4857-ADCF-7399592D1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2CE714D-17EA-49B7-AB37-275F17C1A8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500744</xdr:colOff>
      <xdr:row>40</xdr:row>
      <xdr:rowOff>92528</xdr:rowOff>
    </xdr:from>
    <xdr:to>
      <xdr:col>32</xdr:col>
      <xdr:colOff>195944</xdr:colOff>
      <xdr:row>57</xdr:row>
      <xdr:rowOff>59871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7194C01-DC89-B8BC-7E9E-13C55C6173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226695</xdr:colOff>
      <xdr:row>1</xdr:row>
      <xdr:rowOff>148590</xdr:rowOff>
    </xdr:from>
    <xdr:to>
      <xdr:col>28</xdr:col>
      <xdr:colOff>310515</xdr:colOff>
      <xdr:row>18</xdr:row>
      <xdr:rowOff>38100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5089649-40B5-4DB6-9ECE-346C0B574D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171450</xdr:colOff>
      <xdr:row>1</xdr:row>
      <xdr:rowOff>161925</xdr:rowOff>
    </xdr:from>
    <xdr:to>
      <xdr:col>19</xdr:col>
      <xdr:colOff>49530</xdr:colOff>
      <xdr:row>18</xdr:row>
      <xdr:rowOff>19262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F1F1268F-53A3-4027-A905-5BAFD3FA3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390524</xdr:colOff>
      <xdr:row>16</xdr:row>
      <xdr:rowOff>47625</xdr:rowOff>
    </xdr:from>
    <xdr:to>
      <xdr:col>19</xdr:col>
      <xdr:colOff>38099</xdr:colOff>
      <xdr:row>32</xdr:row>
      <xdr:rowOff>13759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93D6C46-F77A-4AB1-BE57-E73A830E0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8D1C3B1-C1FD-486A-8547-E8D372F10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414866</xdr:colOff>
      <xdr:row>21</xdr:row>
      <xdr:rowOff>103553</xdr:rowOff>
    </xdr:from>
    <xdr:to>
      <xdr:col>29</xdr:col>
      <xdr:colOff>524934</xdr:colOff>
      <xdr:row>37</xdr:row>
      <xdr:rowOff>120486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AD80720-A1F4-4EBA-B60C-23514DB2E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223018</xdr:colOff>
      <xdr:row>21</xdr:row>
      <xdr:rowOff>72310</xdr:rowOff>
    </xdr:from>
    <xdr:to>
      <xdr:col>12</xdr:col>
      <xdr:colOff>527818</xdr:colOff>
      <xdr:row>37</xdr:row>
      <xdr:rowOff>133270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152F39C-D086-4528-B976-89DFAEBC1E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299658</xdr:colOff>
      <xdr:row>21</xdr:row>
      <xdr:rowOff>99315</xdr:rowOff>
    </xdr:from>
    <xdr:to>
      <xdr:col>20</xdr:col>
      <xdr:colOff>600550</xdr:colOff>
      <xdr:row>37</xdr:row>
      <xdr:rowOff>163066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E1DF075D-7396-4911-89BC-F130C97A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26</xdr:col>
      <xdr:colOff>304800</xdr:colOff>
      <xdr:row>17</xdr:row>
      <xdr:rowOff>33866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DA607A1-2504-4E1E-A637-F8A1ADA9A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FD443C1-3577-4539-814D-731A02E5E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8861C38-BD80-401A-BE1C-1C04C424C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D7F4A89-7696-48A4-98B9-C4C6A7CC3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573405</xdr:colOff>
      <xdr:row>40</xdr:row>
      <xdr:rowOff>50620</xdr:rowOff>
    </xdr:from>
    <xdr:to>
      <xdr:col>32</xdr:col>
      <xdr:colOff>268606</xdr:colOff>
      <xdr:row>57</xdr:row>
      <xdr:rowOff>19868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09C01B9-88AC-FF38-76E6-72B4BCE688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20238C9-0E12-4403-A6B9-AA5B040290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152400</xdr:colOff>
      <xdr:row>21</xdr:row>
      <xdr:rowOff>0</xdr:rowOff>
    </xdr:from>
    <xdr:to>
      <xdr:col>29</xdr:col>
      <xdr:colOff>457200</xdr:colOff>
      <xdr:row>37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EECA748-608A-457F-8C7D-42691151B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21</xdr:row>
      <xdr:rowOff>4762</xdr:rowOff>
    </xdr:from>
    <xdr:to>
      <xdr:col>13</xdr:col>
      <xdr:colOff>304800</xdr:colOff>
      <xdr:row>37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E4759B60-1049-46A0-BA36-71FCA60D03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78316</xdr:colOff>
      <xdr:row>21</xdr:row>
      <xdr:rowOff>11112</xdr:rowOff>
    </xdr:from>
    <xdr:to>
      <xdr:col>21</xdr:col>
      <xdr:colOff>383116</xdr:colOff>
      <xdr:row>37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055281F4-60A5-42A2-B1F5-3C18198734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307522</xdr:colOff>
      <xdr:row>18</xdr:row>
      <xdr:rowOff>138522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F230DC5-CEAE-48F7-A28C-612DED79E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92F467B-7EA9-4E47-A486-342574F3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9793CD6-5779-419E-A785-6B176C2AB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64003E0-CE8A-4C16-A6F0-996B62663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85454</xdr:colOff>
      <xdr:row>39</xdr:row>
      <xdr:rowOff>162198</xdr:rowOff>
    </xdr:from>
    <xdr:to>
      <xdr:col>32</xdr:col>
      <xdr:colOff>367394</xdr:colOff>
      <xdr:row>55</xdr:row>
      <xdr:rowOff>82732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5674A03A-C18A-DA75-5917-06567BEE6A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9CD2ED5-C8A1-4B8C-A5D8-E4AFED879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592183</xdr:colOff>
      <xdr:row>21</xdr:row>
      <xdr:rowOff>72934</xdr:rowOff>
    </xdr:from>
    <xdr:to>
      <xdr:col>27</xdr:col>
      <xdr:colOff>591095</xdr:colOff>
      <xdr:row>36</xdr:row>
      <xdr:rowOff>136071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98CFE6D-B2B2-4818-864D-0C056BECCF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87901</xdr:colOff>
      <xdr:row>21</xdr:row>
      <xdr:rowOff>73885</xdr:rowOff>
    </xdr:from>
    <xdr:to>
      <xdr:col>12</xdr:col>
      <xdr:colOff>395422</xdr:colOff>
      <xdr:row>37</xdr:row>
      <xdr:rowOff>73884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9CE09F9-E045-4B8F-A7BC-484AC9123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54912</xdr:colOff>
      <xdr:row>21</xdr:row>
      <xdr:rowOff>18188</xdr:rowOff>
    </xdr:from>
    <xdr:to>
      <xdr:col>20</xdr:col>
      <xdr:colOff>359712</xdr:colOff>
      <xdr:row>37</xdr:row>
      <xdr:rowOff>18187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081EFC6E-A3D3-46ED-A918-1A642FEDC6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299356</xdr:colOff>
      <xdr:row>1</xdr:row>
      <xdr:rowOff>40821</xdr:rowOff>
    </xdr:from>
    <xdr:to>
      <xdr:col>25</xdr:col>
      <xdr:colOff>577486</xdr:colOff>
      <xdr:row>16</xdr:row>
      <xdr:rowOff>134438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3DE3EC4-5658-4037-B371-D85599E131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76B63F4-D77E-42AD-A14F-72A915615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2D0567C-3FDB-4659-BDA5-319C0F6DF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2E3E456-ADAD-4F7F-926C-DB07AA37C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17418</xdr:colOff>
      <xdr:row>40</xdr:row>
      <xdr:rowOff>107769</xdr:rowOff>
    </xdr:from>
    <xdr:to>
      <xdr:col>32</xdr:col>
      <xdr:colOff>299358</xdr:colOff>
      <xdr:row>56</xdr:row>
      <xdr:rowOff>28303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581CDA8-1F6F-7054-16E2-8A0F2A391C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95092F7-B1C4-40D6-8FAC-2430EA911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152400</xdr:colOff>
      <xdr:row>20</xdr:row>
      <xdr:rowOff>0</xdr:rowOff>
    </xdr:from>
    <xdr:to>
      <xdr:col>29</xdr:col>
      <xdr:colOff>457200</xdr:colOff>
      <xdr:row>36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CF72C28C-D938-4DAD-AE23-74F2A04B2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20</xdr:row>
      <xdr:rowOff>4762</xdr:rowOff>
    </xdr:from>
    <xdr:to>
      <xdr:col>13</xdr:col>
      <xdr:colOff>304800</xdr:colOff>
      <xdr:row>36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D6AEFA18-3BDD-49AC-B970-1C6CA142F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78316</xdr:colOff>
      <xdr:row>20</xdr:row>
      <xdr:rowOff>11112</xdr:rowOff>
    </xdr:from>
    <xdr:to>
      <xdr:col>21</xdr:col>
      <xdr:colOff>383116</xdr:colOff>
      <xdr:row>36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CCAD98AE-E9E0-4AC3-BAB4-9B9961ADA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311943</xdr:colOff>
      <xdr:row>18</xdr:row>
      <xdr:rowOff>83820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A4BBB37-868A-4BEE-B575-590DB3D8B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1A9D350-C2AC-4769-B86A-6B74DCBEEF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E719D10-B7CF-40B1-A80E-D4108218A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0A3CEA3-423B-43D9-A21D-BCC41B505C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439239</xdr:colOff>
      <xdr:row>40</xdr:row>
      <xdr:rowOff>80554</xdr:rowOff>
    </xdr:from>
    <xdr:to>
      <xdr:col>32</xdr:col>
      <xdr:colOff>108858</xdr:colOff>
      <xdr:row>56</xdr:row>
      <xdr:rowOff>1088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F3B4DD92-6EF3-B761-5BFF-AE68BB5F1B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B403422-7AD1-4BEC-BE1E-87C27D58A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152400</xdr:colOff>
      <xdr:row>20</xdr:row>
      <xdr:rowOff>0</xdr:rowOff>
    </xdr:from>
    <xdr:to>
      <xdr:col>29</xdr:col>
      <xdr:colOff>457200</xdr:colOff>
      <xdr:row>36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C45C8D0C-ADCB-439B-8B31-DC4A90517E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20</xdr:row>
      <xdr:rowOff>4762</xdr:rowOff>
    </xdr:from>
    <xdr:to>
      <xdr:col>13</xdr:col>
      <xdr:colOff>304800</xdr:colOff>
      <xdr:row>36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12D0AB8C-2AA4-4C0B-8C2F-B966D1DD8D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78316</xdr:colOff>
      <xdr:row>20</xdr:row>
      <xdr:rowOff>11112</xdr:rowOff>
    </xdr:from>
    <xdr:to>
      <xdr:col>21</xdr:col>
      <xdr:colOff>383116</xdr:colOff>
      <xdr:row>36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2E25D49B-BD96-4467-AFC0-CCCE9D2F2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283845</xdr:colOff>
      <xdr:row>17</xdr:row>
      <xdr:rowOff>95522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B29959D-BE98-4504-B16B-A64591C357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F03997E-D4ED-4BA6-AF0F-611AE2A3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317A16B-D6AB-4056-84C7-7D546292C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282D1A5-5CCE-4295-B402-8737F9DE8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520882</xdr:colOff>
      <xdr:row>40</xdr:row>
      <xdr:rowOff>66947</xdr:rowOff>
    </xdr:from>
    <xdr:to>
      <xdr:col>32</xdr:col>
      <xdr:colOff>190501</xdr:colOff>
      <xdr:row>55</xdr:row>
      <xdr:rowOff>164374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882C8E9-48FB-3889-0905-DDD4BB8377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89BECF4-9261-44D4-83D6-1E00E94E4E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152400</xdr:colOff>
      <xdr:row>22</xdr:row>
      <xdr:rowOff>0</xdr:rowOff>
    </xdr:from>
    <xdr:to>
      <xdr:col>29</xdr:col>
      <xdr:colOff>457200</xdr:colOff>
      <xdr:row>38</xdr:row>
      <xdr:rowOff>130629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49D7AAF-8FBC-4C6A-B827-5CADC0D448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4762</xdr:rowOff>
    </xdr:from>
    <xdr:to>
      <xdr:col>13</xdr:col>
      <xdr:colOff>304800</xdr:colOff>
      <xdr:row>38</xdr:row>
      <xdr:rowOff>135391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69EC447E-B20F-4D2C-8F4A-BB767B0842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78316</xdr:colOff>
      <xdr:row>22</xdr:row>
      <xdr:rowOff>11112</xdr:rowOff>
    </xdr:from>
    <xdr:to>
      <xdr:col>21</xdr:col>
      <xdr:colOff>383116</xdr:colOff>
      <xdr:row>38</xdr:row>
      <xdr:rowOff>141741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D833E89-1C2B-4830-B405-7B3F46EE3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285750</xdr:colOff>
      <xdr:row>17</xdr:row>
      <xdr:rowOff>103142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6DB3AC8-910A-48FF-8B0E-9344D83CF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E96BC17-2C35-4D98-8445-E14DAF2A35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1714CF8-07DC-4AA5-A217-58ED8FAA5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8DA26B5-527B-46D9-B32B-EDF2172EEE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412025</xdr:colOff>
      <xdr:row>40</xdr:row>
      <xdr:rowOff>148590</xdr:rowOff>
    </xdr:from>
    <xdr:to>
      <xdr:col>33</xdr:col>
      <xdr:colOff>81643</xdr:colOff>
      <xdr:row>56</xdr:row>
      <xdr:rowOff>69124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A96EA5A0-0B4C-1B38-51CD-8B8FB202A1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85513</xdr:colOff>
      <xdr:row>1</xdr:row>
      <xdr:rowOff>38100</xdr:rowOff>
    </xdr:from>
    <xdr:to>
      <xdr:col>17</xdr:col>
      <xdr:colOff>573193</xdr:colOff>
      <xdr:row>17</xdr:row>
      <xdr:rowOff>100753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7374C51-A9F9-4A00-830A-C7F06A68C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157843</xdr:colOff>
      <xdr:row>20</xdr:row>
      <xdr:rowOff>0</xdr:rowOff>
    </xdr:from>
    <xdr:to>
      <xdr:col>29</xdr:col>
      <xdr:colOff>462643</xdr:colOff>
      <xdr:row>35</xdr:row>
      <xdr:rowOff>40821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5CE4E72-AB2D-4F43-85A4-3E899619F0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20</xdr:row>
      <xdr:rowOff>4762</xdr:rowOff>
    </xdr:from>
    <xdr:to>
      <xdr:col>13</xdr:col>
      <xdr:colOff>310243</xdr:colOff>
      <xdr:row>35</xdr:row>
      <xdr:rowOff>45583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7DE75ED-004F-4D75-8C68-EF5237528E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83759</xdr:colOff>
      <xdr:row>20</xdr:row>
      <xdr:rowOff>11112</xdr:rowOff>
    </xdr:from>
    <xdr:to>
      <xdr:col>21</xdr:col>
      <xdr:colOff>388559</xdr:colOff>
      <xdr:row>35</xdr:row>
      <xdr:rowOff>51933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53FEEE8-70E5-42CE-B20C-34BA49A0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26</xdr:col>
      <xdr:colOff>321468</xdr:colOff>
      <xdr:row>18</xdr:row>
      <xdr:rowOff>81915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66FB6691-2F06-4823-BB15-E735C054C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494D091-8365-47D9-9802-9CF2E705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5F4FB0A-8EDE-417C-9D2B-9CCF851CCE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9A44D34-174A-4098-B24F-32F2EFD776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575310</xdr:colOff>
      <xdr:row>40</xdr:row>
      <xdr:rowOff>94162</xdr:rowOff>
    </xdr:from>
    <xdr:to>
      <xdr:col>32</xdr:col>
      <xdr:colOff>244929</xdr:colOff>
      <xdr:row>56</xdr:row>
      <xdr:rowOff>14696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187170E-6E9D-E6FC-66CB-B583FDA93B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95038</xdr:colOff>
      <xdr:row>2</xdr:row>
      <xdr:rowOff>142875</xdr:rowOff>
    </xdr:from>
    <xdr:to>
      <xdr:col>17</xdr:col>
      <xdr:colOff>582718</xdr:colOff>
      <xdr:row>19</xdr:row>
      <xdr:rowOff>34078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73AA61D-1EB7-432D-84F9-5352ED593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152400</xdr:colOff>
      <xdr:row>24</xdr:row>
      <xdr:rowOff>0</xdr:rowOff>
    </xdr:from>
    <xdr:to>
      <xdr:col>29</xdr:col>
      <xdr:colOff>457200</xdr:colOff>
      <xdr:row>40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63FF9EC2-162F-484D-BEC0-C1E68748D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24</xdr:row>
      <xdr:rowOff>4762</xdr:rowOff>
    </xdr:from>
    <xdr:to>
      <xdr:col>13</xdr:col>
      <xdr:colOff>304800</xdr:colOff>
      <xdr:row>40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E1AE267B-2FEF-48BE-8901-CB5A37786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78316</xdr:colOff>
      <xdr:row>24</xdr:row>
      <xdr:rowOff>11112</xdr:rowOff>
    </xdr:from>
    <xdr:to>
      <xdr:col>21</xdr:col>
      <xdr:colOff>383116</xdr:colOff>
      <xdr:row>40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119EFD63-8148-47F4-9938-7EBD3DE30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4</xdr:row>
      <xdr:rowOff>0</xdr:rowOff>
    </xdr:from>
    <xdr:to>
      <xdr:col>26</xdr:col>
      <xdr:colOff>319563</xdr:colOff>
      <xdr:row>20</xdr:row>
      <xdr:rowOff>83820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2091E6A-60EC-4FBF-913A-F382BCDB47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04FA2E6-C2D0-464C-90E2-C46A0CBD3F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31817C7-1C9D-453A-B821-BDAB041BB0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8756747-FA2C-4B61-AC9D-42A35FB6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44632</xdr:colOff>
      <xdr:row>39</xdr:row>
      <xdr:rowOff>162198</xdr:rowOff>
    </xdr:from>
    <xdr:to>
      <xdr:col>32</xdr:col>
      <xdr:colOff>326572</xdr:colOff>
      <xdr:row>55</xdr:row>
      <xdr:rowOff>82732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AB861D6-B6A5-F02D-9338-10F7A62DA3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95038</xdr:colOff>
      <xdr:row>2</xdr:row>
      <xdr:rowOff>142875</xdr:rowOff>
    </xdr:from>
    <xdr:to>
      <xdr:col>17</xdr:col>
      <xdr:colOff>582718</xdr:colOff>
      <xdr:row>19</xdr:row>
      <xdr:rowOff>34078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4F39B7D-2847-43C3-BC65-B44C88E54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157843</xdr:colOff>
      <xdr:row>22</xdr:row>
      <xdr:rowOff>0</xdr:rowOff>
    </xdr:from>
    <xdr:to>
      <xdr:col>29</xdr:col>
      <xdr:colOff>462643</xdr:colOff>
      <xdr:row>38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F80E24DD-222E-4938-9CF1-6F2803013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4762</xdr:rowOff>
    </xdr:from>
    <xdr:to>
      <xdr:col>13</xdr:col>
      <xdr:colOff>310243</xdr:colOff>
      <xdr:row>38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E06A223D-9EF5-4AD2-BA66-138CDC8A2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83759</xdr:colOff>
      <xdr:row>22</xdr:row>
      <xdr:rowOff>11112</xdr:rowOff>
    </xdr:from>
    <xdr:to>
      <xdr:col>21</xdr:col>
      <xdr:colOff>388559</xdr:colOff>
      <xdr:row>38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D5DBEB08-543D-41F7-8D58-7FDE98976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276225</xdr:colOff>
      <xdr:row>18</xdr:row>
      <xdr:rowOff>97428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13A1772-6950-4C82-9194-4F6BA7BB48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54F4D52-2504-49DC-B44E-980B69FD54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1F2B8D6-63D2-478D-B308-5A8077864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F0911185-F06A-4344-A265-C5BA2C03EF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497477</xdr:colOff>
      <xdr:row>40</xdr:row>
      <xdr:rowOff>119470</xdr:rowOff>
    </xdr:from>
    <xdr:to>
      <xdr:col>32</xdr:col>
      <xdr:colOff>159476</xdr:colOff>
      <xdr:row>56</xdr:row>
      <xdr:rowOff>45719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648D92B1-AE60-F0E6-38B5-A45DC65111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95038</xdr:colOff>
      <xdr:row>2</xdr:row>
      <xdr:rowOff>142875</xdr:rowOff>
    </xdr:from>
    <xdr:to>
      <xdr:col>17</xdr:col>
      <xdr:colOff>582718</xdr:colOff>
      <xdr:row>19</xdr:row>
      <xdr:rowOff>34078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37D9527-FC79-4CA9-80D9-2046B938F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157843</xdr:colOff>
      <xdr:row>21</xdr:row>
      <xdr:rowOff>0</xdr:rowOff>
    </xdr:from>
    <xdr:to>
      <xdr:col>29</xdr:col>
      <xdr:colOff>462643</xdr:colOff>
      <xdr:row>37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6807B44-EDFE-452F-B89D-733514220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21</xdr:row>
      <xdr:rowOff>4762</xdr:rowOff>
    </xdr:from>
    <xdr:to>
      <xdr:col>13</xdr:col>
      <xdr:colOff>310243</xdr:colOff>
      <xdr:row>37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24BDFE6-76AB-4361-9BEA-504958A57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83759</xdr:colOff>
      <xdr:row>21</xdr:row>
      <xdr:rowOff>11112</xdr:rowOff>
    </xdr:from>
    <xdr:to>
      <xdr:col>21</xdr:col>
      <xdr:colOff>388559</xdr:colOff>
      <xdr:row>37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B63032D9-7439-4D51-A0DA-C694CD229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276225</xdr:colOff>
      <xdr:row>18</xdr:row>
      <xdr:rowOff>103143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B68FF04-471B-486A-B8E0-B9C6DE4BF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948A705-11C5-4320-9E73-94C1DBBBB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7F03319-95D9-4ED5-9D95-22C8C341E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F47BEAB-BCDE-4DF9-9896-8E954E61A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32930</xdr:colOff>
      <xdr:row>40</xdr:row>
      <xdr:rowOff>148591</xdr:rowOff>
    </xdr:from>
    <xdr:to>
      <xdr:col>32</xdr:col>
      <xdr:colOff>316775</xdr:colOff>
      <xdr:row>56</xdr:row>
      <xdr:rowOff>67220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B5684FA-DAC7-1160-485F-3BF32CEE29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95038</xdr:colOff>
      <xdr:row>2</xdr:row>
      <xdr:rowOff>142875</xdr:rowOff>
    </xdr:from>
    <xdr:to>
      <xdr:col>17</xdr:col>
      <xdr:colOff>582718</xdr:colOff>
      <xdr:row>19</xdr:row>
      <xdr:rowOff>34078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DF52724-5854-4699-A3DA-F414E033F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157843</xdr:colOff>
      <xdr:row>22</xdr:row>
      <xdr:rowOff>0</xdr:rowOff>
    </xdr:from>
    <xdr:to>
      <xdr:col>29</xdr:col>
      <xdr:colOff>462643</xdr:colOff>
      <xdr:row>38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000C3833-D524-4760-A17B-F26F67DB08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4762</xdr:rowOff>
    </xdr:from>
    <xdr:to>
      <xdr:col>13</xdr:col>
      <xdr:colOff>310243</xdr:colOff>
      <xdr:row>38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334B6873-DC2B-4C49-BC9F-0283B07D64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83759</xdr:colOff>
      <xdr:row>22</xdr:row>
      <xdr:rowOff>11112</xdr:rowOff>
    </xdr:from>
    <xdr:to>
      <xdr:col>21</xdr:col>
      <xdr:colOff>388559</xdr:colOff>
      <xdr:row>38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ECCDC38A-6169-4D73-9401-B0830D97CC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289560</xdr:colOff>
      <xdr:row>18</xdr:row>
      <xdr:rowOff>93618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E676433-0CFD-4E5C-96A5-FDEBE06A0A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D22D41B-DCFD-4577-883A-7B1EBE381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AD51DF5-CCED-4C1F-A665-B342A7613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04624D1-55A4-4E90-AFC2-5D623CE5C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126275</xdr:colOff>
      <xdr:row>40</xdr:row>
      <xdr:rowOff>80555</xdr:rowOff>
    </xdr:from>
    <xdr:to>
      <xdr:col>32</xdr:col>
      <xdr:colOff>408215</xdr:colOff>
      <xdr:row>56</xdr:row>
      <xdr:rowOff>1089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A6BC1FD-5D70-9700-B0BE-5346B19896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95038</xdr:colOff>
      <xdr:row>2</xdr:row>
      <xdr:rowOff>142875</xdr:rowOff>
    </xdr:from>
    <xdr:to>
      <xdr:col>17</xdr:col>
      <xdr:colOff>582718</xdr:colOff>
      <xdr:row>19</xdr:row>
      <xdr:rowOff>34078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F68ADEB-56F1-44CF-B574-DEF30C1CC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157843</xdr:colOff>
      <xdr:row>22</xdr:row>
      <xdr:rowOff>0</xdr:rowOff>
    </xdr:from>
    <xdr:to>
      <xdr:col>29</xdr:col>
      <xdr:colOff>462643</xdr:colOff>
      <xdr:row>38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A4B0AF4-1D17-4866-A22B-A5A06B64C2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4762</xdr:rowOff>
    </xdr:from>
    <xdr:to>
      <xdr:col>13</xdr:col>
      <xdr:colOff>310243</xdr:colOff>
      <xdr:row>38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E10E15E5-E9BA-4D56-A8BB-2125F3305B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83759</xdr:colOff>
      <xdr:row>22</xdr:row>
      <xdr:rowOff>11112</xdr:rowOff>
    </xdr:from>
    <xdr:to>
      <xdr:col>21</xdr:col>
      <xdr:colOff>388559</xdr:colOff>
      <xdr:row>38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2AF68567-0504-4CAF-AB42-D7471970E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276225</xdr:colOff>
      <xdr:row>18</xdr:row>
      <xdr:rowOff>95523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008B928-72A7-4695-ACD8-4B973D452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0052484-C6F3-4FD5-BA77-3FD388276E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ADA2558-4385-46F6-B66C-2E907EC70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19E76C6-3631-4160-AF67-D7663F080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548096</xdr:colOff>
      <xdr:row>39</xdr:row>
      <xdr:rowOff>121376</xdr:rowOff>
    </xdr:from>
    <xdr:to>
      <xdr:col>32</xdr:col>
      <xdr:colOff>217715</xdr:colOff>
      <xdr:row>55</xdr:row>
      <xdr:rowOff>41910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7F8BC3A-AA57-7A36-C27C-3C0430AC91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95038</xdr:colOff>
      <xdr:row>2</xdr:row>
      <xdr:rowOff>142875</xdr:rowOff>
    </xdr:from>
    <xdr:to>
      <xdr:col>17</xdr:col>
      <xdr:colOff>582718</xdr:colOff>
      <xdr:row>19</xdr:row>
      <xdr:rowOff>34078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4AF0887-BE70-4B71-9842-46E8C616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157843</xdr:colOff>
      <xdr:row>22</xdr:row>
      <xdr:rowOff>0</xdr:rowOff>
    </xdr:from>
    <xdr:to>
      <xdr:col>29</xdr:col>
      <xdr:colOff>462643</xdr:colOff>
      <xdr:row>38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61CB5F3-4446-4156-BF98-CA64E6911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4762</xdr:rowOff>
    </xdr:from>
    <xdr:to>
      <xdr:col>13</xdr:col>
      <xdr:colOff>310243</xdr:colOff>
      <xdr:row>38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95C4C65A-1B36-42D4-AEC8-720250BB3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83759</xdr:colOff>
      <xdr:row>22</xdr:row>
      <xdr:rowOff>11112</xdr:rowOff>
    </xdr:from>
    <xdr:to>
      <xdr:col>21</xdr:col>
      <xdr:colOff>388559</xdr:colOff>
      <xdr:row>38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F3950ABF-B5D2-4C9E-B18F-81C355E92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276225</xdr:colOff>
      <xdr:row>18</xdr:row>
      <xdr:rowOff>97428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BBA592B-7CB5-472F-BD9E-B55046BF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40</xdr:row>
      <xdr:rowOff>109538</xdr:rowOff>
    </xdr:from>
    <xdr:to>
      <xdr:col>24</xdr:col>
      <xdr:colOff>266700</xdr:colOff>
      <xdr:row>56</xdr:row>
      <xdr:rowOff>109538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1C0D36D-E49F-457D-A417-B19F672633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762000</xdr:colOff>
      <xdr:row>40</xdr:row>
      <xdr:rowOff>114300</xdr:rowOff>
    </xdr:from>
    <xdr:to>
      <xdr:col>8</xdr:col>
      <xdr:colOff>114300</xdr:colOff>
      <xdr:row>56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953504E-C6AF-4676-89C3-22EB16E3DD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497416</xdr:colOff>
      <xdr:row>40</xdr:row>
      <xdr:rowOff>120650</xdr:rowOff>
    </xdr:from>
    <xdr:to>
      <xdr:col>16</xdr:col>
      <xdr:colOff>192616</xdr:colOff>
      <xdr:row>56</xdr:row>
      <xdr:rowOff>120650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BF2E887-9846-43A5-98F9-4B88051D2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602524</xdr:colOff>
      <xdr:row>40</xdr:row>
      <xdr:rowOff>12518</xdr:rowOff>
    </xdr:from>
    <xdr:to>
      <xdr:col>32</xdr:col>
      <xdr:colOff>272143</xdr:colOff>
      <xdr:row>55</xdr:row>
      <xdr:rowOff>109945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088FDAF-E410-4FD2-63AB-2BA409DF7B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95038</xdr:colOff>
      <xdr:row>2</xdr:row>
      <xdr:rowOff>142875</xdr:rowOff>
    </xdr:from>
    <xdr:to>
      <xdr:col>17</xdr:col>
      <xdr:colOff>582718</xdr:colOff>
      <xdr:row>19</xdr:row>
      <xdr:rowOff>34078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4FBA8E9-7FF8-4A57-8340-560E6C071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157843</xdr:colOff>
      <xdr:row>21</xdr:row>
      <xdr:rowOff>0</xdr:rowOff>
    </xdr:from>
    <xdr:to>
      <xdr:col>29</xdr:col>
      <xdr:colOff>462643</xdr:colOff>
      <xdr:row>37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46545967-45B7-4CA5-B1A4-5ECB52C27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21</xdr:row>
      <xdr:rowOff>4762</xdr:rowOff>
    </xdr:from>
    <xdr:to>
      <xdr:col>13</xdr:col>
      <xdr:colOff>310243</xdr:colOff>
      <xdr:row>37</xdr:row>
      <xdr:rowOff>4762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56B3B830-259E-4AF2-AA21-A2FD01D98C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83759</xdr:colOff>
      <xdr:row>21</xdr:row>
      <xdr:rowOff>11112</xdr:rowOff>
    </xdr:from>
    <xdr:to>
      <xdr:col>21</xdr:col>
      <xdr:colOff>388559</xdr:colOff>
      <xdr:row>37</xdr:row>
      <xdr:rowOff>11112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CC45E35-924B-4CAA-91E2-4739386D2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285750</xdr:colOff>
      <xdr:row>18</xdr:row>
      <xdr:rowOff>91713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20144B0-1830-4477-A2BA-E29A25A388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ANHRS&amp;Coords=%5bCOUNTRY%5d.%5bFRA%5d&amp;ShowOnWeb=true&amp;Lang=en" TargetMode="External"/><Relationship Id="rId18" Type="http://schemas.openxmlformats.org/officeDocument/2006/relationships/hyperlink" Target="http://stats.oecd.org/OECDStat_Metadata/ShowMetadata.ashx?Dataset=ANHRS&amp;Coords=%5bCOUNTRY%5d.%5bISL%5d&amp;ShowOnWeb=true&amp;Lang=en" TargetMode="External"/><Relationship Id="rId26" Type="http://schemas.openxmlformats.org/officeDocument/2006/relationships/hyperlink" Target="http://stats.oecd.org/OECDStat_Metadata/ShowMetadata.ashx?Dataset=ANHRS&amp;Coords=%5bCOUNTRY%5d.%5bNLD%5d&amp;ShowOnWeb=true&amp;Lang=en" TargetMode="External"/><Relationship Id="rId39" Type="http://schemas.openxmlformats.org/officeDocument/2006/relationships/hyperlink" Target="http://stats.oecd.org/OECDStat_Metadata/ShowMetadata.ashx?Dataset=ANHRS&amp;Coords=%5bCOUNTRY%5d.%5bGBR%5d&amp;ShowOnWeb=true&amp;Lang=en" TargetMode="External"/><Relationship Id="rId21" Type="http://schemas.openxmlformats.org/officeDocument/2006/relationships/hyperlink" Target="http://stats.oecd.org/OECDStat_Metadata/ShowMetadata.ashx?Dataset=ANHRS&amp;Coords=%5bCOUNTRY%5d.%5bITA%5d&amp;ShowOnWeb=true&amp;Lang=en" TargetMode="External"/><Relationship Id="rId34" Type="http://schemas.openxmlformats.org/officeDocument/2006/relationships/hyperlink" Target="http://stats.oecd.org/OECDStat_Metadata/ShowMetadata.ashx?Dataset=ANHRS&amp;Coords=%5bCOUNTRY%5d.%5bESP%5d&amp;ShowOnWeb=true&amp;Lang=en" TargetMode="External"/><Relationship Id="rId42" Type="http://schemas.openxmlformats.org/officeDocument/2006/relationships/hyperlink" Target="http://stats.oecd.org/OECDStat_Metadata/ShowMetadata.ashx?Dataset=ANHRS&amp;Coords=%5bCOUNTRY%5d.%5bUSA%5d&amp;ShowOnWeb=true&amp;Lang=en" TargetMode="External"/><Relationship Id="rId7" Type="http://schemas.openxmlformats.org/officeDocument/2006/relationships/hyperlink" Target="http://stats.oecd.org/OECDStat_Metadata/ShowMetadata.ashx?Dataset=ANHRS&amp;Coords=%5bCOUNTRY%5d.%5bCZE%5d&amp;ShowOnWeb=true&amp;Lang=en" TargetMode="External"/><Relationship Id="rId2" Type="http://schemas.openxmlformats.org/officeDocument/2006/relationships/hyperlink" Target="http://stats.oecd.org/OECDStat_Metadata/ShowMetadata.ashx?Dataset=ANHRS&amp;Coords=%5bCOUNTRY%5d.%5bAUS%5d&amp;ShowOnWeb=true&amp;Lang=en" TargetMode="External"/><Relationship Id="rId16" Type="http://schemas.openxmlformats.org/officeDocument/2006/relationships/hyperlink" Target="http://stats.oecd.org/OECDStat_Metadata/ShowMetadata.ashx?Dataset=ANHRS&amp;Coords=%5bEMPSTAT%5d.%5bTE%5d,%5bFREQUENCY%5d.%5bA%5d,%5bTIME%5d.%5b1991%5d,%5bCOUNTRY%5d.%5bDEU%5d&amp;ShowOnWeb=true&amp;Lang=en" TargetMode="External"/><Relationship Id="rId20" Type="http://schemas.openxmlformats.org/officeDocument/2006/relationships/hyperlink" Target="http://stats.oecd.org/OECDStat_Metadata/ShowMetadata.ashx?Dataset=ANHRS&amp;Coords=%5bCOUNTRY%5d.%5bISR%5d&amp;ShowOnWeb=true&amp;Lang=en" TargetMode="External"/><Relationship Id="rId29" Type="http://schemas.openxmlformats.org/officeDocument/2006/relationships/hyperlink" Target="http://stats.oecd.org/OECDStat_Metadata/ShowMetadata.ashx?Dataset=ANHRS&amp;Coords=%5bCOUNTRY%5d.%5bPOL%5d&amp;ShowOnWeb=true&amp;Lang=en" TargetMode="External"/><Relationship Id="rId41" Type="http://schemas.openxmlformats.org/officeDocument/2006/relationships/hyperlink" Target="http://stats.oecd.org/OECDStat_Metadata/ShowMetadata.ashx?Dataset=ANHRS&amp;Coords=%5bEMPSTAT%5d.%5bTE%5d,%5bFREQUENCY%5d.%5bA%5d,%5bTIME%5d.%5b2005%5d,%5bCOUNTRY%5d.%5bGBR%5d&amp;ShowOnWeb=true&amp;Lang=en" TargetMode="External"/><Relationship Id="rId1" Type="http://schemas.openxmlformats.org/officeDocument/2006/relationships/hyperlink" Target="http://stats.oecd.org/OECDStat_Metadata/ShowMetadata.ashx?Dataset=ANHRS&amp;ShowOnWeb=true&amp;Lang=en" TargetMode="External"/><Relationship Id="rId6" Type="http://schemas.openxmlformats.org/officeDocument/2006/relationships/hyperlink" Target="http://stats.oecd.org/OECDStat_Metadata/ShowMetadata.ashx?Dataset=ANHRS&amp;Coords=%5bCOUNTRY%5d.%5bCHL%5d&amp;ShowOnWeb=true&amp;Lang=en" TargetMode="External"/><Relationship Id="rId11" Type="http://schemas.openxmlformats.org/officeDocument/2006/relationships/hyperlink" Target="http://stats.oecd.org/OECDStat_Metadata/ShowMetadata.ashx?Dataset=ANHRS&amp;Coords=%5bCOUNTRY%5d.%5bEST%5d&amp;ShowOnWeb=true&amp;Lang=en" TargetMode="External"/><Relationship Id="rId24" Type="http://schemas.openxmlformats.org/officeDocument/2006/relationships/hyperlink" Target="http://stats.oecd.org/OECDStat_Metadata/ShowMetadata.ashx?Dataset=ANHRS&amp;Coords=%5bCOUNTRY%5d.%5bLUX%5d&amp;ShowOnWeb=true&amp;Lang=en" TargetMode="External"/><Relationship Id="rId32" Type="http://schemas.openxmlformats.org/officeDocument/2006/relationships/hyperlink" Target="http://stats.oecd.org/OECDStat_Metadata/ShowMetadata.ashx?Dataset=ANHRS&amp;Coords=%5bCOUNTRY%5d.%5bSVK%5d&amp;ShowOnWeb=true&amp;Lang=en" TargetMode="External"/><Relationship Id="rId37" Type="http://schemas.openxmlformats.org/officeDocument/2006/relationships/hyperlink" Target="http://stats.oecd.org/OECDStat_Metadata/ShowMetadata.ashx?Dataset=ANHRS&amp;Coords=%5bCOUNTRY%5d.%5bTUR%5d&amp;ShowOnWeb=true&amp;Lang=en" TargetMode="External"/><Relationship Id="rId40" Type="http://schemas.openxmlformats.org/officeDocument/2006/relationships/hyperlink" Target="http://stats.oecd.org/OECDStat_Metadata/ShowMetadata.ashx?Dataset=ANHRS&amp;Coords=%5bEMPSTAT%5d.%5bTE%5d,%5bFREQUENCY%5d.%5bA%5d,%5bTIME%5d.%5b1995%5d,%5bCOUNTRY%5d.%5bGBR%5d&amp;ShowOnWeb=true&amp;Lang=en" TargetMode="External"/><Relationship Id="rId5" Type="http://schemas.openxmlformats.org/officeDocument/2006/relationships/hyperlink" Target="http://stats.oecd.org/OECDStat_Metadata/ShowMetadata.ashx?Dataset=ANHRS&amp;Coords=%5bCOUNTRY%5d.%5bCAN%5d&amp;ShowOnWeb=true&amp;Lang=en" TargetMode="External"/><Relationship Id="rId15" Type="http://schemas.openxmlformats.org/officeDocument/2006/relationships/hyperlink" Target="http://stats.oecd.org/OECDStat_Metadata/ShowMetadata.ashx?Dataset=ANHRS&amp;Coords=%5bCOUNTRY%5d.%5bDEU%5d&amp;ShowOnWeb=true&amp;Lang=en" TargetMode="External"/><Relationship Id="rId23" Type="http://schemas.openxmlformats.org/officeDocument/2006/relationships/hyperlink" Target="http://stats.oecd.org/OECDStat_Metadata/ShowMetadata.ashx?Dataset=ANHRS&amp;Coords=%5bCOUNTRY%5d.%5bKOR%5d&amp;ShowOnWeb=true&amp;Lang=en" TargetMode="External"/><Relationship Id="rId28" Type="http://schemas.openxmlformats.org/officeDocument/2006/relationships/hyperlink" Target="http://stats.oecd.org/OECDStat_Metadata/ShowMetadata.ashx?Dataset=ANHRS&amp;Coords=%5bCOUNTRY%5d.%5bNOR%5d&amp;ShowOnWeb=true&amp;Lang=en" TargetMode="External"/><Relationship Id="rId36" Type="http://schemas.openxmlformats.org/officeDocument/2006/relationships/hyperlink" Target="http://stats.oecd.org/OECDStat_Metadata/ShowMetadata.ashx?Dataset=ANHRS&amp;Coords=%5bCOUNTRY%5d.%5bCHE%5d&amp;ShowOnWeb=true&amp;Lang=en" TargetMode="External"/><Relationship Id="rId10" Type="http://schemas.openxmlformats.org/officeDocument/2006/relationships/hyperlink" Target="http://stats.oecd.org/OECDStat_Metadata/ShowMetadata.ashx?Dataset=ANHRS&amp;Coords=%5bCOUNTRY%5d.%5bDNK%5d&amp;ShowOnWeb=true&amp;Lang=en" TargetMode="External"/><Relationship Id="rId19" Type="http://schemas.openxmlformats.org/officeDocument/2006/relationships/hyperlink" Target="http://stats.oecd.org/OECDStat_Metadata/ShowMetadata.ashx?Dataset=ANHRS&amp;Coords=%5bCOUNTRY%5d.%5bIRL%5d&amp;ShowOnWeb=true&amp;Lang=en" TargetMode="External"/><Relationship Id="rId31" Type="http://schemas.openxmlformats.org/officeDocument/2006/relationships/hyperlink" Target="http://stats.oecd.org/OECDStat_Metadata/ShowMetadata.ashx?Dataset=ANHRS&amp;Coords=%5bCOUNTRY%5d.%5bPRT%5d&amp;ShowOnWeb=true&amp;Lang=en" TargetMode="External"/><Relationship Id="rId44" Type="http://schemas.openxmlformats.org/officeDocument/2006/relationships/hyperlink" Target="https://stats-1.oecd.org/index.aspx?DatasetCode=ANHRS" TargetMode="External"/><Relationship Id="rId4" Type="http://schemas.openxmlformats.org/officeDocument/2006/relationships/hyperlink" Target="http://stats.oecd.org/OECDStat_Metadata/ShowMetadata.ashx?Dataset=ANHRS&amp;Coords=%5bEMPSTAT%5d.%5bTE%5d,%5bFREQUENCY%5d.%5bA%5d,%5bCOUNTRY%5d.%5bBEL%5d&amp;ShowOnWeb=true&amp;Lang=en" TargetMode="External"/><Relationship Id="rId9" Type="http://schemas.openxmlformats.org/officeDocument/2006/relationships/hyperlink" Target="http://stats.oecd.org/OECDStat_Metadata/ShowMetadata.ashx?Dataset=ANHRS&amp;Coords=%5bEMPSTAT%5d.%5bTE%5d,%5bFREQUENCY%5d.%5bA%5d,%5bTIME%5d.%5b2000%5d,%5bCOUNTRY%5d.%5bCZE%5d&amp;ShowOnWeb=true&amp;Lang=en" TargetMode="External"/><Relationship Id="rId14" Type="http://schemas.openxmlformats.org/officeDocument/2006/relationships/hyperlink" Target="http://stats.oecd.org/OECDStat_Metadata/ShowMetadata.ashx?Dataset=ANHRS&amp;Coords=%5bEMPSTAT%5d.%5bTE%5d,%5bFREQUENCY%5d.%5bA%5d,%5bCOUNTRY%5d.%5bFRA%5d&amp;ShowOnWeb=true&amp;Lang=en" TargetMode="External"/><Relationship Id="rId22" Type="http://schemas.openxmlformats.org/officeDocument/2006/relationships/hyperlink" Target="http://stats.oecd.org/OECDStat_Metadata/ShowMetadata.ashx?Dataset=ANHRS&amp;Coords=%5bCOUNTRY%5d.%5bJPN%5d&amp;ShowOnWeb=true&amp;Lang=en" TargetMode="External"/><Relationship Id="rId27" Type="http://schemas.openxmlformats.org/officeDocument/2006/relationships/hyperlink" Target="http://stats.oecd.org/OECDStat_Metadata/ShowMetadata.ashx?Dataset=ANHRS&amp;Coords=%5bCOUNTRY%5d.%5bNZL%5d&amp;ShowOnWeb=true&amp;Lang=en" TargetMode="External"/><Relationship Id="rId30" Type="http://schemas.openxmlformats.org/officeDocument/2006/relationships/hyperlink" Target="http://stats.oecd.org/OECDStat_Metadata/ShowMetadata.ashx?Dataset=ANHRS&amp;Coords=%5bEMPSTAT%5d.%5bTE%5d,%5bFREQUENCY%5d.%5bA%5d,%5bTIME%5d.%5b1999%5d,%5bCOUNTRY%5d.%5bPOL%5d&amp;ShowOnWeb=true&amp;Lang=en" TargetMode="External"/><Relationship Id="rId35" Type="http://schemas.openxmlformats.org/officeDocument/2006/relationships/hyperlink" Target="http://stats.oecd.org/OECDStat_Metadata/ShowMetadata.ashx?Dataset=ANHRS&amp;Coords=%5bCOUNTRY%5d.%5bSWE%5d&amp;ShowOnWeb=true&amp;Lang=en" TargetMode="External"/><Relationship Id="rId43" Type="http://schemas.openxmlformats.org/officeDocument/2006/relationships/hyperlink" Target="http://stats.oecd.org/OECDStat_Metadata/ShowMetadata.ashx?Dataset=ANHRS&amp;Coords=%5bCOUNTRY%5d.%5bOECD%5d&amp;ShowOnWeb=true&amp;Lang=en" TargetMode="External"/><Relationship Id="rId8" Type="http://schemas.openxmlformats.org/officeDocument/2006/relationships/hyperlink" Target="http://stats.oecd.org/OECDStat_Metadata/ShowMetadata.ashx?Dataset=ANHRS&amp;Coords=%5bEMPSTAT%5d.%5bTE%5d,%5bFREQUENCY%5d.%5bA%5d,%5bCOUNTRY%5d.%5bCZE%5d&amp;ShowOnWeb=true&amp;Lang=en" TargetMode="External"/><Relationship Id="rId3" Type="http://schemas.openxmlformats.org/officeDocument/2006/relationships/hyperlink" Target="http://stats.oecd.org/OECDStat_Metadata/ShowMetadata.ashx?Dataset=ANHRS&amp;Coords=%5bCOUNTRY%5d.%5bAUT%5d&amp;ShowOnWeb=true&amp;Lang=en" TargetMode="External"/><Relationship Id="rId12" Type="http://schemas.openxmlformats.org/officeDocument/2006/relationships/hyperlink" Target="http://stats.oecd.org/OECDStat_Metadata/ShowMetadata.ashx?Dataset=ANHRS&amp;Coords=%5bCOUNTRY%5d.%5bFIN%5d&amp;ShowOnWeb=true&amp;Lang=en" TargetMode="External"/><Relationship Id="rId17" Type="http://schemas.openxmlformats.org/officeDocument/2006/relationships/hyperlink" Target="http://stats.oecd.org/OECDStat_Metadata/ShowMetadata.ashx?Dataset=ANHRS&amp;Coords=%5bCOUNTRY%5d.%5bGRC%5d&amp;ShowOnWeb=true&amp;Lang=en" TargetMode="External"/><Relationship Id="rId25" Type="http://schemas.openxmlformats.org/officeDocument/2006/relationships/hyperlink" Target="http://stats.oecd.org/OECDStat_Metadata/ShowMetadata.ashx?Dataset=ANHRS&amp;Coords=%5bCOUNTRY%5d.%5bMEX%5d&amp;ShowOnWeb=true&amp;Lang=en" TargetMode="External"/><Relationship Id="rId33" Type="http://schemas.openxmlformats.org/officeDocument/2006/relationships/hyperlink" Target="http://stats.oecd.org/OECDStat_Metadata/ShowMetadata.ashx?Dataset=ANHRS&amp;Coords=%5bCOUNTRY%5d.%5bSVN%5d&amp;ShowOnWeb=true&amp;Lang=en" TargetMode="External"/><Relationship Id="rId38" Type="http://schemas.openxmlformats.org/officeDocument/2006/relationships/hyperlink" Target="http://stats.oecd.org/OECDStat_Metadata/ShowMetadata.ashx?Dataset=ANHRS&amp;Coords=%5bEMPSTAT%5d.%5bTE%5d,%5bFREQUENCY%5d.%5bA%5d,%5bCOUNTRY%5d.%5bTUR%5d&amp;ShowOnWeb=true&amp;Lang=e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6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7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BCB6-BB10-4E0B-94E9-B1D0D2253810}">
  <sheetPr>
    <tabColor rgb="FFFF0000"/>
  </sheetPr>
  <dimension ref="A1:AN408"/>
  <sheetViews>
    <sheetView tabSelected="1" zoomScale="60" zoomScaleNormal="60" workbookViewId="0">
      <selection activeCell="AB156" sqref="AB156"/>
    </sheetView>
  </sheetViews>
  <sheetFormatPr defaultRowHeight="13.2" x14ac:dyDescent="0.25"/>
  <sheetData>
    <row r="1" spans="1:1" x14ac:dyDescent="0.25">
      <c r="A1" s="26" t="s">
        <v>92</v>
      </c>
    </row>
    <row r="21" spans="1:1" x14ac:dyDescent="0.25">
      <c r="A21" s="26" t="s">
        <v>109</v>
      </c>
    </row>
    <row r="41" spans="1:1" x14ac:dyDescent="0.25">
      <c r="A41" s="26" t="s">
        <v>110</v>
      </c>
    </row>
    <row r="61" spans="1:1" x14ac:dyDescent="0.25">
      <c r="A61" s="26" t="s">
        <v>111</v>
      </c>
    </row>
    <row r="80" spans="1:1" x14ac:dyDescent="0.25">
      <c r="A80" s="26" t="s">
        <v>112</v>
      </c>
    </row>
    <row r="100" spans="1:1" x14ac:dyDescent="0.25">
      <c r="A100" s="26" t="s">
        <v>113</v>
      </c>
    </row>
    <row r="119" spans="1:1" x14ac:dyDescent="0.25">
      <c r="A119" s="26" t="s">
        <v>114</v>
      </c>
    </row>
    <row r="138" spans="1:1" x14ac:dyDescent="0.25">
      <c r="A138" s="26" t="s">
        <v>115</v>
      </c>
    </row>
    <row r="158" spans="1:1" x14ac:dyDescent="0.25">
      <c r="A158" s="26" t="s">
        <v>116</v>
      </c>
    </row>
    <row r="177" spans="1:1" x14ac:dyDescent="0.25">
      <c r="A177" s="26" t="s">
        <v>119</v>
      </c>
    </row>
    <row r="196" spans="1:1" x14ac:dyDescent="0.25">
      <c r="A196" s="26" t="s">
        <v>120</v>
      </c>
    </row>
    <row r="216" spans="1:1" x14ac:dyDescent="0.25">
      <c r="A216" s="26" t="s">
        <v>121</v>
      </c>
    </row>
    <row r="236" spans="1:1" x14ac:dyDescent="0.25">
      <c r="A236" s="26" t="s">
        <v>122</v>
      </c>
    </row>
    <row r="256" spans="1:1" x14ac:dyDescent="0.25">
      <c r="A256" s="26" t="s">
        <v>123</v>
      </c>
    </row>
    <row r="276" spans="1:1" x14ac:dyDescent="0.25">
      <c r="A276" s="26" t="s">
        <v>124</v>
      </c>
    </row>
    <row r="295" spans="1:1" x14ac:dyDescent="0.25">
      <c r="A295" s="26" t="s">
        <v>125</v>
      </c>
    </row>
    <row r="314" spans="1:40" x14ac:dyDescent="0.25">
      <c r="A314" s="26" t="s">
        <v>126</v>
      </c>
    </row>
    <row r="315" spans="1:40" x14ac:dyDescent="0.25">
      <c r="AN315" s="28"/>
    </row>
    <row r="333" spans="1:1" x14ac:dyDescent="0.25">
      <c r="A333" s="26" t="s">
        <v>127</v>
      </c>
    </row>
    <row r="352" spans="1:1" x14ac:dyDescent="0.25">
      <c r="A352" s="26" t="s">
        <v>128</v>
      </c>
    </row>
    <row r="371" spans="1:1" x14ac:dyDescent="0.25">
      <c r="A371" s="26" t="s">
        <v>129</v>
      </c>
    </row>
    <row r="390" spans="1:1" x14ac:dyDescent="0.25">
      <c r="A390" s="26" t="s">
        <v>130</v>
      </c>
    </row>
    <row r="408" spans="1:1" x14ac:dyDescent="0.25">
      <c r="A408" s="26" t="s">
        <v>131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"/>
  <sheetViews>
    <sheetView showGridLines="0" topLeftCell="A3" workbookViewId="0">
      <selection activeCell="H22" sqref="H22"/>
    </sheetView>
  </sheetViews>
  <sheetFormatPr defaultRowHeight="13.2" x14ac:dyDescent="0.25"/>
  <cols>
    <col min="1" max="1" width="26.6640625" customWidth="1"/>
    <col min="2" max="2" width="2.44140625" customWidth="1"/>
  </cols>
  <sheetData>
    <row r="1" spans="1:34" hidden="1" x14ac:dyDescent="0.25">
      <c r="A1" s="1" t="e">
        <f ca="1">DotStatQuery(B1)</f>
        <v>#NAME?</v>
      </c>
      <c r="B1" s="1" t="s">
        <v>0</v>
      </c>
    </row>
    <row r="2" spans="1:34" ht="34.799999999999997" x14ac:dyDescent="0.25">
      <c r="A2" s="2" t="s">
        <v>1</v>
      </c>
    </row>
    <row r="3" spans="1:34" x14ac:dyDescent="0.25">
      <c r="A3" s="32" t="s">
        <v>2</v>
      </c>
      <c r="B3" s="33"/>
      <c r="C3" s="34" t="s">
        <v>3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6"/>
    </row>
    <row r="4" spans="1:34" x14ac:dyDescent="0.25">
      <c r="A4" s="32" t="s">
        <v>4</v>
      </c>
      <c r="B4" s="33"/>
      <c r="C4" s="34" t="s">
        <v>5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6"/>
    </row>
    <row r="5" spans="1:34" x14ac:dyDescent="0.25">
      <c r="A5" s="32" t="s">
        <v>6</v>
      </c>
      <c r="B5" s="33"/>
      <c r="C5" s="34" t="s">
        <v>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6"/>
    </row>
    <row r="6" spans="1:34" x14ac:dyDescent="0.25">
      <c r="A6" s="30" t="s">
        <v>8</v>
      </c>
      <c r="B6" s="31"/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14</v>
      </c>
      <c r="I6" s="4" t="s">
        <v>15</v>
      </c>
      <c r="J6" s="4" t="s">
        <v>16</v>
      </c>
      <c r="K6" s="4" t="s">
        <v>17</v>
      </c>
      <c r="L6" s="4" t="s">
        <v>18</v>
      </c>
      <c r="M6" s="4" t="s">
        <v>19</v>
      </c>
      <c r="N6" s="4" t="s">
        <v>20</v>
      </c>
      <c r="O6" s="4" t="s">
        <v>21</v>
      </c>
      <c r="P6" s="4" t="s">
        <v>22</v>
      </c>
      <c r="Q6" s="4" t="s">
        <v>23</v>
      </c>
      <c r="R6" s="4" t="s">
        <v>24</v>
      </c>
      <c r="S6" s="4" t="s">
        <v>25</v>
      </c>
      <c r="T6" s="4" t="s">
        <v>26</v>
      </c>
      <c r="U6" s="4" t="s">
        <v>27</v>
      </c>
      <c r="V6" s="4" t="s">
        <v>28</v>
      </c>
      <c r="W6" s="4" t="s">
        <v>29</v>
      </c>
      <c r="X6" s="4" t="s">
        <v>30</v>
      </c>
      <c r="Y6" s="4" t="s">
        <v>31</v>
      </c>
      <c r="Z6" s="4" t="s">
        <v>32</v>
      </c>
      <c r="AA6" s="4" t="s">
        <v>33</v>
      </c>
      <c r="AB6" s="4" t="s">
        <v>34</v>
      </c>
      <c r="AC6" s="4" t="s">
        <v>35</v>
      </c>
      <c r="AD6" s="4" t="s">
        <v>36</v>
      </c>
      <c r="AE6" s="4" t="s">
        <v>37</v>
      </c>
      <c r="AF6" s="4" t="s">
        <v>38</v>
      </c>
      <c r="AG6" s="4" t="s">
        <v>39</v>
      </c>
      <c r="AH6" s="4" t="s">
        <v>40</v>
      </c>
    </row>
    <row r="7" spans="1:34" ht="13.8" x14ac:dyDescent="0.3">
      <c r="A7" s="5" t="s">
        <v>41</v>
      </c>
      <c r="B7" s="6" t="s">
        <v>42</v>
      </c>
      <c r="C7" s="6" t="s">
        <v>42</v>
      </c>
      <c r="D7" s="6" t="s">
        <v>42</v>
      </c>
      <c r="E7" s="6" t="s">
        <v>42</v>
      </c>
      <c r="F7" s="6" t="s">
        <v>42</v>
      </c>
      <c r="G7" s="6" t="s">
        <v>42</v>
      </c>
      <c r="H7" s="6" t="s">
        <v>42</v>
      </c>
      <c r="I7" s="6" t="s">
        <v>42</v>
      </c>
      <c r="J7" s="6" t="s">
        <v>42</v>
      </c>
      <c r="K7" s="6" t="s">
        <v>42</v>
      </c>
      <c r="L7" s="6" t="s">
        <v>42</v>
      </c>
      <c r="M7" s="6" t="s">
        <v>42</v>
      </c>
      <c r="N7" s="6" t="s">
        <v>42</v>
      </c>
      <c r="O7" s="6" t="s">
        <v>42</v>
      </c>
      <c r="P7" s="6" t="s">
        <v>42</v>
      </c>
      <c r="Q7" s="6" t="s">
        <v>42</v>
      </c>
      <c r="R7" s="6" t="s">
        <v>42</v>
      </c>
      <c r="S7" s="6" t="s">
        <v>42</v>
      </c>
      <c r="T7" s="6" t="s">
        <v>42</v>
      </c>
      <c r="U7" s="6" t="s">
        <v>42</v>
      </c>
      <c r="V7" s="6" t="s">
        <v>42</v>
      </c>
      <c r="W7" s="6" t="s">
        <v>42</v>
      </c>
      <c r="X7" s="6" t="s">
        <v>42</v>
      </c>
      <c r="Y7" s="6" t="s">
        <v>42</v>
      </c>
      <c r="Z7" s="6" t="s">
        <v>42</v>
      </c>
      <c r="AA7" s="6" t="s">
        <v>42</v>
      </c>
      <c r="AB7" s="6" t="s">
        <v>42</v>
      </c>
      <c r="AC7" s="6" t="s">
        <v>42</v>
      </c>
      <c r="AD7" s="6" t="s">
        <v>42</v>
      </c>
      <c r="AE7" s="6" t="s">
        <v>42</v>
      </c>
      <c r="AF7" s="6" t="s">
        <v>42</v>
      </c>
      <c r="AG7" s="6" t="s">
        <v>42</v>
      </c>
      <c r="AH7" s="6" t="s">
        <v>42</v>
      </c>
    </row>
    <row r="8" spans="1:34" ht="13.8" x14ac:dyDescent="0.3">
      <c r="A8" s="7" t="s">
        <v>43</v>
      </c>
      <c r="B8" s="6" t="s">
        <v>42</v>
      </c>
      <c r="C8" s="8">
        <v>1853</v>
      </c>
      <c r="D8" s="8">
        <v>1854.0381191501101</v>
      </c>
      <c r="E8" s="8">
        <v>1845.6043379902001</v>
      </c>
      <c r="F8" s="8">
        <v>1855.74418600485</v>
      </c>
      <c r="G8" s="8">
        <v>1874.2270259526799</v>
      </c>
      <c r="H8" s="8">
        <v>1870.3078803203</v>
      </c>
      <c r="I8" s="8">
        <v>1861.5168114163801</v>
      </c>
      <c r="J8" s="8">
        <v>1860.8484286584101</v>
      </c>
      <c r="K8" s="8">
        <v>1849.88192272734</v>
      </c>
      <c r="L8" s="8">
        <v>1856.07991967208</v>
      </c>
      <c r="M8" s="8">
        <v>1852.1622133025801</v>
      </c>
      <c r="N8" s="8">
        <v>1828.68534985625</v>
      </c>
      <c r="O8" s="8">
        <v>1817.95614415663</v>
      </c>
      <c r="P8" s="8">
        <v>1806.50344082021</v>
      </c>
      <c r="Q8" s="8">
        <v>1811.39604830845</v>
      </c>
      <c r="R8" s="8">
        <v>1807.9042203992401</v>
      </c>
      <c r="S8" s="8">
        <v>1802.43110605435</v>
      </c>
      <c r="T8" s="8">
        <v>1803.09856548217</v>
      </c>
      <c r="U8" s="8">
        <v>1799.05290058731</v>
      </c>
      <c r="V8" s="8">
        <v>1766.6542671713801</v>
      </c>
      <c r="W8" s="8">
        <v>1777.5706381104301</v>
      </c>
      <c r="X8" s="8">
        <v>1773.8951196348</v>
      </c>
      <c r="Y8" s="8">
        <v>1770.77504879768</v>
      </c>
      <c r="Z8" s="8">
        <v>1766.00918545794</v>
      </c>
      <c r="AA8" s="8">
        <v>1755.1327486928801</v>
      </c>
      <c r="AB8" s="8">
        <v>1751.30537336357</v>
      </c>
      <c r="AC8" s="8">
        <v>1738.7153995293399</v>
      </c>
      <c r="AD8" s="8">
        <v>1738.4942536067001</v>
      </c>
      <c r="AE8" s="8">
        <v>1732.53874302482</v>
      </c>
      <c r="AF8" s="8">
        <v>1722.3133423254201</v>
      </c>
      <c r="AG8" s="8">
        <v>1683.1119319976599</v>
      </c>
      <c r="AH8" s="8">
        <v>1694.12905338561</v>
      </c>
    </row>
    <row r="9" spans="1:34" ht="13.8" x14ac:dyDescent="0.3">
      <c r="A9" s="7" t="s">
        <v>44</v>
      </c>
      <c r="B9" s="6" t="s">
        <v>42</v>
      </c>
      <c r="C9" s="9" t="s">
        <v>45</v>
      </c>
      <c r="D9" s="9" t="s">
        <v>45</v>
      </c>
      <c r="E9" s="9" t="s">
        <v>45</v>
      </c>
      <c r="F9" s="9" t="s">
        <v>45</v>
      </c>
      <c r="G9" s="9" t="s">
        <v>45</v>
      </c>
      <c r="H9" s="9">
        <v>1653</v>
      </c>
      <c r="I9" s="9">
        <v>1683</v>
      </c>
      <c r="J9" s="9">
        <v>1691</v>
      </c>
      <c r="K9" s="9">
        <v>1671</v>
      </c>
      <c r="L9" s="9">
        <v>1675</v>
      </c>
      <c r="M9" s="9">
        <v>1675</v>
      </c>
      <c r="N9" s="9">
        <v>1663</v>
      </c>
      <c r="O9" s="9">
        <v>1661</v>
      </c>
      <c r="P9" s="9">
        <v>1652</v>
      </c>
      <c r="Q9" s="9">
        <v>1655</v>
      </c>
      <c r="R9" s="9">
        <v>1632</v>
      </c>
      <c r="S9" s="9">
        <v>1617</v>
      </c>
      <c r="T9" s="9">
        <v>1606</v>
      </c>
      <c r="U9" s="9">
        <v>1599</v>
      </c>
      <c r="V9" s="9">
        <v>1558</v>
      </c>
      <c r="W9" s="9">
        <v>1552</v>
      </c>
      <c r="X9" s="9">
        <v>1557</v>
      </c>
      <c r="Y9" s="9">
        <v>1535</v>
      </c>
      <c r="Z9" s="9">
        <v>1520</v>
      </c>
      <c r="AA9" s="9">
        <v>1510</v>
      </c>
      <c r="AB9" s="9">
        <v>1495</v>
      </c>
      <c r="AC9" s="9">
        <v>1507</v>
      </c>
      <c r="AD9" s="9">
        <v>1498</v>
      </c>
      <c r="AE9" s="9">
        <v>1502</v>
      </c>
      <c r="AF9" s="9">
        <v>1508.6434766764901</v>
      </c>
      <c r="AG9" s="9">
        <v>1400.6935824434499</v>
      </c>
      <c r="AH9" s="9">
        <v>1442.45375748537</v>
      </c>
    </row>
    <row r="10" spans="1:34" ht="13.8" x14ac:dyDescent="0.3">
      <c r="A10" s="10" t="s">
        <v>46</v>
      </c>
      <c r="B10" s="6" t="s">
        <v>47</v>
      </c>
      <c r="C10" s="8">
        <v>1662.9</v>
      </c>
      <c r="D10" s="8">
        <v>1625.8</v>
      </c>
      <c r="E10" s="8">
        <v>1602.7</v>
      </c>
      <c r="F10" s="8">
        <v>1558.6</v>
      </c>
      <c r="G10" s="8">
        <v>1558.6</v>
      </c>
      <c r="H10" s="8">
        <v>1578</v>
      </c>
      <c r="I10" s="8">
        <v>1575</v>
      </c>
      <c r="J10" s="8">
        <v>1582</v>
      </c>
      <c r="K10" s="8">
        <v>1574</v>
      </c>
      <c r="L10" s="8">
        <v>1575</v>
      </c>
      <c r="M10" s="8">
        <v>1589</v>
      </c>
      <c r="N10" s="8">
        <v>1581</v>
      </c>
      <c r="O10" s="8">
        <v>1594</v>
      </c>
      <c r="P10" s="8">
        <v>1598</v>
      </c>
      <c r="Q10" s="8">
        <v>1588</v>
      </c>
      <c r="R10" s="8">
        <v>1578</v>
      </c>
      <c r="S10" s="8">
        <v>1592</v>
      </c>
      <c r="T10" s="8">
        <v>1594</v>
      </c>
      <c r="U10" s="8">
        <v>1582</v>
      </c>
      <c r="V10" s="8">
        <v>1563</v>
      </c>
      <c r="W10" s="8">
        <v>1574</v>
      </c>
      <c r="X10" s="8">
        <v>1590</v>
      </c>
      <c r="Y10" s="8">
        <v>1587</v>
      </c>
      <c r="Z10" s="8">
        <v>1586</v>
      </c>
      <c r="AA10" s="8">
        <v>1582</v>
      </c>
      <c r="AB10" s="8">
        <v>1575</v>
      </c>
      <c r="AC10" s="8">
        <v>1574</v>
      </c>
      <c r="AD10" s="8">
        <v>1578</v>
      </c>
      <c r="AE10" s="8">
        <v>1580</v>
      </c>
      <c r="AF10" s="8">
        <v>1577</v>
      </c>
      <c r="AG10" s="8">
        <v>1443</v>
      </c>
      <c r="AH10" s="8">
        <v>1493.12638580931</v>
      </c>
    </row>
    <row r="11" spans="1:34" ht="13.8" x14ac:dyDescent="0.3">
      <c r="A11" s="7" t="s">
        <v>48</v>
      </c>
      <c r="B11" s="6" t="s">
        <v>42</v>
      </c>
      <c r="C11" s="9">
        <v>1797</v>
      </c>
      <c r="D11" s="9">
        <v>1775</v>
      </c>
      <c r="E11" s="9">
        <v>1772</v>
      </c>
      <c r="F11" s="9">
        <v>1769</v>
      </c>
      <c r="G11" s="9">
        <v>1778</v>
      </c>
      <c r="H11" s="9">
        <v>1775</v>
      </c>
      <c r="I11" s="9">
        <v>1790</v>
      </c>
      <c r="J11" s="9">
        <v>1798</v>
      </c>
      <c r="K11" s="9">
        <v>1794</v>
      </c>
      <c r="L11" s="9">
        <v>1793</v>
      </c>
      <c r="M11" s="9">
        <v>1787</v>
      </c>
      <c r="N11" s="9">
        <v>1774</v>
      </c>
      <c r="O11" s="9">
        <v>1755</v>
      </c>
      <c r="P11" s="9">
        <v>1745</v>
      </c>
      <c r="Q11" s="9">
        <v>1755</v>
      </c>
      <c r="R11" s="9">
        <v>1745</v>
      </c>
      <c r="S11" s="9">
        <v>1744</v>
      </c>
      <c r="T11" s="9">
        <v>1744</v>
      </c>
      <c r="U11" s="9">
        <v>1741</v>
      </c>
      <c r="V11" s="9">
        <v>1712</v>
      </c>
      <c r="W11" s="9">
        <v>1715</v>
      </c>
      <c r="X11" s="9">
        <v>1713</v>
      </c>
      <c r="Y11" s="9">
        <v>1722</v>
      </c>
      <c r="Z11" s="9">
        <v>1716</v>
      </c>
      <c r="AA11" s="9">
        <v>1710</v>
      </c>
      <c r="AB11" s="9">
        <v>1712</v>
      </c>
      <c r="AC11" s="9">
        <v>1706</v>
      </c>
      <c r="AD11" s="9">
        <v>1695</v>
      </c>
      <c r="AE11" s="9">
        <v>1708</v>
      </c>
      <c r="AF11" s="9">
        <v>1690</v>
      </c>
      <c r="AG11" s="9">
        <v>1644</v>
      </c>
      <c r="AH11" s="9">
        <v>1684.9984004417399</v>
      </c>
    </row>
    <row r="12" spans="1:34" ht="13.8" x14ac:dyDescent="0.3">
      <c r="A12" s="7" t="s">
        <v>49</v>
      </c>
      <c r="B12" s="6" t="s">
        <v>42</v>
      </c>
      <c r="C12" s="8">
        <v>2422</v>
      </c>
      <c r="D12" s="8">
        <v>2419</v>
      </c>
      <c r="E12" s="8">
        <v>2415</v>
      </c>
      <c r="F12" s="8">
        <v>2389</v>
      </c>
      <c r="G12" s="8">
        <v>2364</v>
      </c>
      <c r="H12" s="8">
        <v>2338</v>
      </c>
      <c r="I12" s="8">
        <v>2313</v>
      </c>
      <c r="J12" s="8">
        <v>2256</v>
      </c>
      <c r="K12" s="8">
        <v>2299</v>
      </c>
      <c r="L12" s="8">
        <v>2277</v>
      </c>
      <c r="M12" s="8">
        <v>2263</v>
      </c>
      <c r="N12" s="8">
        <v>2242</v>
      </c>
      <c r="O12" s="8">
        <v>2250</v>
      </c>
      <c r="P12" s="8">
        <v>2235</v>
      </c>
      <c r="Q12" s="8">
        <v>2232</v>
      </c>
      <c r="R12" s="8">
        <v>2157</v>
      </c>
      <c r="S12" s="8">
        <v>2165</v>
      </c>
      <c r="T12" s="8">
        <v>2128</v>
      </c>
      <c r="U12" s="8">
        <v>2095</v>
      </c>
      <c r="V12" s="8">
        <v>2074</v>
      </c>
      <c r="W12" s="8">
        <v>2069.8000000000002</v>
      </c>
      <c r="X12" s="8">
        <v>2050.1999999999998</v>
      </c>
      <c r="Y12" s="8">
        <v>2027.4</v>
      </c>
      <c r="Z12" s="8">
        <v>2021.3</v>
      </c>
      <c r="AA12" s="8">
        <v>1994.4</v>
      </c>
      <c r="AB12" s="8">
        <v>1993.7</v>
      </c>
      <c r="AC12" s="8">
        <v>1977.5</v>
      </c>
      <c r="AD12" s="8">
        <v>1963.1</v>
      </c>
      <c r="AE12" s="8">
        <v>1955.5</v>
      </c>
      <c r="AF12" s="8">
        <v>1929.5</v>
      </c>
      <c r="AG12" s="8">
        <v>1825.3</v>
      </c>
      <c r="AH12" s="8">
        <v>1915.6</v>
      </c>
    </row>
    <row r="13" spans="1:34" ht="13.8" x14ac:dyDescent="0.3">
      <c r="A13" s="10" t="s">
        <v>50</v>
      </c>
      <c r="B13" s="6" t="s">
        <v>42</v>
      </c>
      <c r="C13" s="9" t="s">
        <v>45</v>
      </c>
      <c r="D13" s="9" t="s">
        <v>45</v>
      </c>
      <c r="E13" s="9" t="s">
        <v>45</v>
      </c>
      <c r="F13" s="9" t="s">
        <v>45</v>
      </c>
      <c r="G13" s="9" t="s">
        <v>45</v>
      </c>
      <c r="H13" s="9" t="s">
        <v>45</v>
      </c>
      <c r="I13" s="9" t="s">
        <v>45</v>
      </c>
      <c r="J13" s="9" t="s">
        <v>45</v>
      </c>
      <c r="K13" s="9" t="s">
        <v>45</v>
      </c>
      <c r="L13" s="9" t="s">
        <v>45</v>
      </c>
      <c r="M13" s="9" t="s">
        <v>45</v>
      </c>
      <c r="N13" s="9" t="s">
        <v>45</v>
      </c>
      <c r="O13" s="9" t="s">
        <v>45</v>
      </c>
      <c r="P13" s="9" t="s">
        <v>45</v>
      </c>
      <c r="Q13" s="9" t="s">
        <v>45</v>
      </c>
      <c r="R13" s="9" t="s">
        <v>45</v>
      </c>
      <c r="S13" s="9" t="s">
        <v>45</v>
      </c>
      <c r="T13" s="9" t="s">
        <v>45</v>
      </c>
      <c r="U13" s="9" t="s">
        <v>45</v>
      </c>
      <c r="V13" s="9" t="s">
        <v>45</v>
      </c>
      <c r="W13" s="9" t="s">
        <v>45</v>
      </c>
      <c r="X13" s="9" t="s">
        <v>45</v>
      </c>
      <c r="Y13" s="9" t="s">
        <v>45</v>
      </c>
      <c r="Z13" s="9" t="s">
        <v>45</v>
      </c>
      <c r="AA13" s="9" t="s">
        <v>45</v>
      </c>
      <c r="AB13" s="9">
        <v>2325.31923235261</v>
      </c>
      <c r="AC13" s="9">
        <v>2315.43029086157</v>
      </c>
      <c r="AD13" s="9">
        <v>2284.4998208428201</v>
      </c>
      <c r="AE13" s="9">
        <v>2283.32583906224</v>
      </c>
      <c r="AF13" s="9">
        <v>2272.1929279840301</v>
      </c>
      <c r="AG13" s="9">
        <v>1963.9705243159301</v>
      </c>
      <c r="AH13" s="9" t="s">
        <v>45</v>
      </c>
    </row>
    <row r="14" spans="1:34" ht="13.8" x14ac:dyDescent="0.3">
      <c r="A14" s="10" t="s">
        <v>51</v>
      </c>
      <c r="B14" s="6" t="s">
        <v>42</v>
      </c>
      <c r="C14" s="8">
        <v>2358</v>
      </c>
      <c r="D14" s="8">
        <v>2272</v>
      </c>
      <c r="E14" s="8">
        <v>2359</v>
      </c>
      <c r="F14" s="8">
        <v>2346</v>
      </c>
      <c r="G14" s="8">
        <v>2370</v>
      </c>
      <c r="H14" s="8">
        <v>2345</v>
      </c>
      <c r="I14" s="8">
        <v>2387</v>
      </c>
      <c r="J14" s="8">
        <v>2365</v>
      </c>
      <c r="K14" s="8">
        <v>2356</v>
      </c>
      <c r="L14" s="8">
        <v>2370</v>
      </c>
      <c r="M14" s="8">
        <v>2362</v>
      </c>
      <c r="N14" s="8">
        <v>2329</v>
      </c>
      <c r="O14" s="8">
        <v>2357</v>
      </c>
      <c r="P14" s="8">
        <v>2350</v>
      </c>
      <c r="Q14" s="8">
        <v>2369</v>
      </c>
      <c r="R14" s="8">
        <v>2352</v>
      </c>
      <c r="S14" s="8">
        <v>2360</v>
      </c>
      <c r="T14" s="8">
        <v>2387</v>
      </c>
      <c r="U14" s="8">
        <v>2392</v>
      </c>
      <c r="V14" s="8">
        <v>2348</v>
      </c>
      <c r="W14" s="8">
        <v>2243.1</v>
      </c>
      <c r="X14" s="8">
        <v>2285.3000000000002</v>
      </c>
      <c r="Y14" s="8">
        <v>2233.4</v>
      </c>
      <c r="Z14" s="8">
        <v>2140.6</v>
      </c>
      <c r="AA14" s="8">
        <v>2121.6999999999998</v>
      </c>
      <c r="AB14" s="8">
        <v>2148.1999999999998</v>
      </c>
      <c r="AC14" s="8">
        <v>2204.6999999999998</v>
      </c>
      <c r="AD14" s="8">
        <v>2178.9</v>
      </c>
      <c r="AE14" s="8">
        <v>2121</v>
      </c>
      <c r="AF14" s="8">
        <v>2059.6</v>
      </c>
      <c r="AG14" s="8">
        <v>1913.2</v>
      </c>
      <c r="AH14" s="8">
        <v>2073.3000000000002</v>
      </c>
    </row>
    <row r="15" spans="1:34" ht="13.8" x14ac:dyDescent="0.3">
      <c r="A15" s="7" t="s">
        <v>52</v>
      </c>
      <c r="B15" s="6" t="s">
        <v>47</v>
      </c>
      <c r="C15" s="9" t="s">
        <v>45</v>
      </c>
      <c r="D15" s="9" t="s">
        <v>45</v>
      </c>
      <c r="E15" s="9" t="s">
        <v>45</v>
      </c>
      <c r="F15" s="9">
        <v>1857</v>
      </c>
      <c r="G15" s="9">
        <v>1839</v>
      </c>
      <c r="H15" s="9">
        <v>1831.67353599803</v>
      </c>
      <c r="I15" s="9">
        <v>1829.37830561277</v>
      </c>
      <c r="J15" s="9">
        <v>1837.9186751923301</v>
      </c>
      <c r="K15" s="9">
        <v>1860.8768776013001</v>
      </c>
      <c r="L15" s="9">
        <v>1890.6011018629299</v>
      </c>
      <c r="M15" s="11">
        <v>1900.2597265760901</v>
      </c>
      <c r="N15" s="9">
        <v>1823.32333964043</v>
      </c>
      <c r="O15" s="9">
        <v>1812.21500114625</v>
      </c>
      <c r="P15" s="9">
        <v>1799.04788243547</v>
      </c>
      <c r="Q15" s="9">
        <v>1813.6557789933299</v>
      </c>
      <c r="R15" s="9">
        <v>1802.92607218891</v>
      </c>
      <c r="S15" s="9">
        <v>1789.22893410813</v>
      </c>
      <c r="T15" s="9">
        <v>1775.0173124925</v>
      </c>
      <c r="U15" s="9">
        <v>1789.6144543539799</v>
      </c>
      <c r="V15" s="9">
        <v>1778.8010019373401</v>
      </c>
      <c r="W15" s="9">
        <v>1799.0997462845801</v>
      </c>
      <c r="X15" s="9">
        <v>1805.4733695546599</v>
      </c>
      <c r="Y15" s="9">
        <v>1776.44831609381</v>
      </c>
      <c r="Z15" s="9">
        <v>1764.30200770331</v>
      </c>
      <c r="AA15" s="9">
        <v>1773.81180970635</v>
      </c>
      <c r="AB15" s="9">
        <v>1751.4742142525399</v>
      </c>
      <c r="AC15" s="9">
        <v>1774.04635487219</v>
      </c>
      <c r="AD15" s="9">
        <v>1776.4477028194401</v>
      </c>
      <c r="AE15" s="9">
        <v>1784.6663626915499</v>
      </c>
      <c r="AF15" s="9">
        <v>1786.03344465839</v>
      </c>
      <c r="AG15" s="9">
        <v>1703.5965354641501</v>
      </c>
      <c r="AH15" s="9">
        <v>1752.8206327089799</v>
      </c>
    </row>
    <row r="16" spans="1:34" ht="13.8" x14ac:dyDescent="0.3">
      <c r="A16" s="7" t="s">
        <v>53</v>
      </c>
      <c r="B16" s="6" t="s">
        <v>42</v>
      </c>
      <c r="C16" s="8">
        <v>1440.50248947927</v>
      </c>
      <c r="D16" s="8">
        <v>1437.3140479234501</v>
      </c>
      <c r="E16" s="8">
        <v>1452.3649135662499</v>
      </c>
      <c r="F16" s="8">
        <v>1448.9214529190499</v>
      </c>
      <c r="G16" s="8">
        <v>1406.6613221789901</v>
      </c>
      <c r="H16" s="8">
        <v>1419.1445081925201</v>
      </c>
      <c r="I16" s="8">
        <v>1412.26451106893</v>
      </c>
      <c r="J16" s="8">
        <v>1428.0921248198199</v>
      </c>
      <c r="K16" s="8">
        <v>1441.1333851746399</v>
      </c>
      <c r="L16" s="8">
        <v>1456.4977882958301</v>
      </c>
      <c r="M16" s="8">
        <v>1465.9377768679699</v>
      </c>
      <c r="N16" s="8">
        <v>1468.6755271300001</v>
      </c>
      <c r="O16" s="8">
        <v>1462.58458444077</v>
      </c>
      <c r="P16" s="8">
        <v>1457.82742519628</v>
      </c>
      <c r="Q16" s="8">
        <v>1458.07394850068</v>
      </c>
      <c r="R16" s="8">
        <v>1451.3623528338101</v>
      </c>
      <c r="S16" s="8">
        <v>1455.7033412897099</v>
      </c>
      <c r="T16" s="8">
        <v>1432.7697679928301</v>
      </c>
      <c r="U16" s="8">
        <v>1430.05508558406</v>
      </c>
      <c r="V16" s="8">
        <v>1417.0298845935699</v>
      </c>
      <c r="W16" s="8">
        <v>1422.3083975642901</v>
      </c>
      <c r="X16" s="8">
        <v>1436.9811829924899</v>
      </c>
      <c r="Y16" s="8">
        <v>1423.3462832508001</v>
      </c>
      <c r="Z16" s="8">
        <v>1425.6335754407401</v>
      </c>
      <c r="AA16" s="8">
        <v>1413.8072153067201</v>
      </c>
      <c r="AB16" s="8">
        <v>1407.1491036755799</v>
      </c>
      <c r="AC16" s="8">
        <v>1412.04476904186</v>
      </c>
      <c r="AD16" s="8">
        <v>1404.2043278394699</v>
      </c>
      <c r="AE16" s="8">
        <v>1381.2888898779599</v>
      </c>
      <c r="AF16" s="8">
        <v>1371.49881061049</v>
      </c>
      <c r="AG16" s="8">
        <v>1342.3270188843301</v>
      </c>
      <c r="AH16" s="8">
        <v>1363.4307543744701</v>
      </c>
    </row>
    <row r="17" spans="1:34" ht="13.8" x14ac:dyDescent="0.3">
      <c r="A17" s="7" t="s">
        <v>54</v>
      </c>
      <c r="B17" s="6" t="s">
        <v>42</v>
      </c>
      <c r="C17" s="9" t="s">
        <v>45</v>
      </c>
      <c r="D17" s="9" t="s">
        <v>45</v>
      </c>
      <c r="E17" s="9" t="s">
        <v>45</v>
      </c>
      <c r="F17" s="9" t="s">
        <v>45</v>
      </c>
      <c r="G17" s="9" t="s">
        <v>45</v>
      </c>
      <c r="H17" s="9" t="s">
        <v>45</v>
      </c>
      <c r="I17" s="9" t="s">
        <v>45</v>
      </c>
      <c r="J17" s="9" t="s">
        <v>45</v>
      </c>
      <c r="K17" s="9" t="s">
        <v>45</v>
      </c>
      <c r="L17" s="9" t="s">
        <v>45</v>
      </c>
      <c r="M17" s="9">
        <v>1884</v>
      </c>
      <c r="N17" s="9">
        <v>1877</v>
      </c>
      <c r="O17" s="9">
        <v>1879</v>
      </c>
      <c r="P17" s="9">
        <v>1884</v>
      </c>
      <c r="Q17" s="9">
        <v>1892</v>
      </c>
      <c r="R17" s="9">
        <v>1913</v>
      </c>
      <c r="S17" s="9">
        <v>1906</v>
      </c>
      <c r="T17" s="9">
        <v>1903</v>
      </c>
      <c r="U17" s="9">
        <v>1874</v>
      </c>
      <c r="V17" s="9">
        <v>1745</v>
      </c>
      <c r="W17" s="9">
        <v>1785</v>
      </c>
      <c r="X17" s="9">
        <v>1827</v>
      </c>
      <c r="Y17" s="9">
        <v>1796</v>
      </c>
      <c r="Z17" s="9">
        <v>1777</v>
      </c>
      <c r="AA17" s="9">
        <v>1771</v>
      </c>
      <c r="AB17" s="9">
        <v>1763</v>
      </c>
      <c r="AC17" s="9">
        <v>1767</v>
      </c>
      <c r="AD17" s="9">
        <v>1768</v>
      </c>
      <c r="AE17" s="9">
        <v>1707.1934666283901</v>
      </c>
      <c r="AF17" s="9">
        <v>1694.39617724409</v>
      </c>
      <c r="AG17" s="9">
        <v>1637.15602832168</v>
      </c>
      <c r="AH17" s="9">
        <v>1767.05573109025</v>
      </c>
    </row>
    <row r="18" spans="1:34" ht="13.8" x14ac:dyDescent="0.3">
      <c r="A18" s="7" t="s">
        <v>55</v>
      </c>
      <c r="B18" s="6" t="s">
        <v>42</v>
      </c>
      <c r="C18" s="8">
        <v>1671</v>
      </c>
      <c r="D18" s="8">
        <v>1652</v>
      </c>
      <c r="E18" s="8">
        <v>1652</v>
      </c>
      <c r="F18" s="8">
        <v>1651</v>
      </c>
      <c r="G18" s="8">
        <v>1671</v>
      </c>
      <c r="H18" s="8">
        <v>1677</v>
      </c>
      <c r="I18" s="8">
        <v>1675</v>
      </c>
      <c r="J18" s="8">
        <v>1671</v>
      </c>
      <c r="K18" s="8">
        <v>1661</v>
      </c>
      <c r="L18" s="8">
        <v>1661</v>
      </c>
      <c r="M18" s="8">
        <v>1650</v>
      </c>
      <c r="N18" s="8">
        <v>1636</v>
      </c>
      <c r="O18" s="8">
        <v>1628</v>
      </c>
      <c r="P18" s="8">
        <v>1623</v>
      </c>
      <c r="Q18" s="8">
        <v>1624</v>
      </c>
      <c r="R18" s="8">
        <v>1613</v>
      </c>
      <c r="S18" s="8">
        <v>1608</v>
      </c>
      <c r="T18" s="8">
        <v>1605</v>
      </c>
      <c r="U18" s="8">
        <v>1601</v>
      </c>
      <c r="V18" s="8">
        <v>1580</v>
      </c>
      <c r="W18" s="8">
        <v>1585</v>
      </c>
      <c r="X18" s="8">
        <v>1578</v>
      </c>
      <c r="Y18" s="8">
        <v>1568</v>
      </c>
      <c r="Z18" s="8">
        <v>1560</v>
      </c>
      <c r="AA18" s="8">
        <v>1558</v>
      </c>
      <c r="AB18" s="8">
        <v>1555</v>
      </c>
      <c r="AC18" s="8">
        <v>1555</v>
      </c>
      <c r="AD18" s="8">
        <v>1548.8796108904401</v>
      </c>
      <c r="AE18" s="8">
        <v>1546.37323846403</v>
      </c>
      <c r="AF18" s="8">
        <v>1538.37118618515</v>
      </c>
      <c r="AG18" s="8">
        <v>1528.78994195106</v>
      </c>
      <c r="AH18" s="8">
        <v>1518.26736906017</v>
      </c>
    </row>
    <row r="19" spans="1:34" ht="13.8" x14ac:dyDescent="0.3">
      <c r="A19" s="7" t="s">
        <v>56</v>
      </c>
      <c r="B19" s="6" t="s">
        <v>47</v>
      </c>
      <c r="C19" s="9">
        <v>1645</v>
      </c>
      <c r="D19" s="9">
        <v>1638</v>
      </c>
      <c r="E19" s="9">
        <v>1635</v>
      </c>
      <c r="F19" s="9">
        <v>1627</v>
      </c>
      <c r="G19" s="9">
        <v>1623</v>
      </c>
      <c r="H19" s="9">
        <v>1601</v>
      </c>
      <c r="I19" s="9">
        <v>1597</v>
      </c>
      <c r="J19" s="9">
        <v>1596</v>
      </c>
      <c r="K19" s="9">
        <v>1585</v>
      </c>
      <c r="L19" s="9">
        <v>1578</v>
      </c>
      <c r="M19" s="9">
        <v>1558</v>
      </c>
      <c r="N19" s="9">
        <v>1538</v>
      </c>
      <c r="O19" s="9">
        <v>1504</v>
      </c>
      <c r="P19" s="9">
        <v>1507</v>
      </c>
      <c r="Q19" s="9">
        <v>1531</v>
      </c>
      <c r="R19" s="9">
        <v>1532</v>
      </c>
      <c r="S19" s="9">
        <v>1515</v>
      </c>
      <c r="T19" s="9">
        <v>1537</v>
      </c>
      <c r="U19" s="9">
        <v>1543</v>
      </c>
      <c r="V19" s="9">
        <v>1531</v>
      </c>
      <c r="W19" s="9">
        <v>1540</v>
      </c>
      <c r="X19" s="9">
        <v>1546</v>
      </c>
      <c r="Y19" s="9">
        <v>1541</v>
      </c>
      <c r="Z19" s="9">
        <v>1526</v>
      </c>
      <c r="AA19" s="9">
        <v>1518</v>
      </c>
      <c r="AB19" s="9">
        <v>1519.4843561753901</v>
      </c>
      <c r="AC19" s="9">
        <v>1522.0693582907099</v>
      </c>
      <c r="AD19" s="9">
        <v>1507.6048204870699</v>
      </c>
      <c r="AE19" s="9">
        <v>1514.41032743803</v>
      </c>
      <c r="AF19" s="9">
        <v>1518.1572556588901</v>
      </c>
      <c r="AG19" s="9">
        <v>1407.2576348047901</v>
      </c>
      <c r="AH19" s="9">
        <v>1490.3317443195699</v>
      </c>
    </row>
    <row r="20" spans="1:34" ht="13.8" x14ac:dyDescent="0.3">
      <c r="A20" s="7" t="s">
        <v>57</v>
      </c>
      <c r="B20" s="6" t="s">
        <v>42</v>
      </c>
      <c r="C20" s="8" t="s">
        <v>45</v>
      </c>
      <c r="D20" s="11">
        <v>1554.1</v>
      </c>
      <c r="E20" s="8">
        <v>1565.1</v>
      </c>
      <c r="F20" s="8">
        <v>1540.2</v>
      </c>
      <c r="G20" s="8">
        <v>1536.6</v>
      </c>
      <c r="H20" s="8">
        <v>1530.6</v>
      </c>
      <c r="I20" s="8">
        <v>1516.8</v>
      </c>
      <c r="J20" s="8">
        <v>1507.7</v>
      </c>
      <c r="K20" s="8">
        <v>1504.5</v>
      </c>
      <c r="L20" s="8">
        <v>1491.5</v>
      </c>
      <c r="M20" s="8">
        <v>1465.9</v>
      </c>
      <c r="N20" s="8">
        <v>1458.2</v>
      </c>
      <c r="O20" s="8">
        <v>1448.9</v>
      </c>
      <c r="P20" s="8">
        <v>1443.4</v>
      </c>
      <c r="Q20" s="8">
        <v>1442.6</v>
      </c>
      <c r="R20" s="8">
        <v>1432.4</v>
      </c>
      <c r="S20" s="8">
        <v>1453.2</v>
      </c>
      <c r="T20" s="8">
        <v>1454.1</v>
      </c>
      <c r="U20" s="8">
        <v>1447.3</v>
      </c>
      <c r="V20" s="8">
        <v>1405</v>
      </c>
      <c r="W20" s="8">
        <v>1425.7</v>
      </c>
      <c r="X20" s="8">
        <v>1426.9</v>
      </c>
      <c r="Y20" s="8">
        <v>1408</v>
      </c>
      <c r="Z20" s="8">
        <v>1396.5</v>
      </c>
      <c r="AA20" s="8">
        <v>1400.4</v>
      </c>
      <c r="AB20" s="8">
        <v>1401</v>
      </c>
      <c r="AC20" s="8">
        <v>1395.6</v>
      </c>
      <c r="AD20" s="8">
        <v>1389.1</v>
      </c>
      <c r="AE20" s="8">
        <v>1384.7</v>
      </c>
      <c r="AF20" s="8">
        <v>1381.5</v>
      </c>
      <c r="AG20" s="8">
        <v>1324.2</v>
      </c>
      <c r="AH20" s="8">
        <v>1349.3</v>
      </c>
    </row>
    <row r="21" spans="1:34" ht="13.8" x14ac:dyDescent="0.3">
      <c r="A21" s="7" t="s">
        <v>58</v>
      </c>
      <c r="B21" s="6" t="s">
        <v>42</v>
      </c>
      <c r="C21" s="9">
        <v>1975.50487037517</v>
      </c>
      <c r="D21" s="9">
        <v>2004.8909792914901</v>
      </c>
      <c r="E21" s="9">
        <v>2031.4332712159201</v>
      </c>
      <c r="F21" s="9">
        <v>2051.3399901592402</v>
      </c>
      <c r="G21" s="9">
        <v>2018.16212525371</v>
      </c>
      <c r="H21" s="9">
        <v>2000.8214038119099</v>
      </c>
      <c r="I21" s="9">
        <v>1999.5844302917301</v>
      </c>
      <c r="J21" s="9">
        <v>1998.2015930417699</v>
      </c>
      <c r="K21" s="9">
        <v>1998.66723643315</v>
      </c>
      <c r="L21" s="9">
        <v>1995.26973676541</v>
      </c>
      <c r="M21" s="9">
        <v>1997.9149445094799</v>
      </c>
      <c r="N21" s="9">
        <v>1991.7435758131301</v>
      </c>
      <c r="O21" s="9">
        <v>1984.24112102253</v>
      </c>
      <c r="P21" s="9">
        <v>1982.59376767811</v>
      </c>
      <c r="Q21" s="9">
        <v>1974.131162914</v>
      </c>
      <c r="R21" s="9">
        <v>2025.0237949997199</v>
      </c>
      <c r="S21" s="9">
        <v>2014.69144057771</v>
      </c>
      <c r="T21" s="9">
        <v>2001.0887340485899</v>
      </c>
      <c r="U21" s="9">
        <v>1996.6048149631499</v>
      </c>
      <c r="V21" s="9">
        <v>1972.8605262035701</v>
      </c>
      <c r="W21" s="9">
        <v>1931.0798247591299</v>
      </c>
      <c r="X21" s="9">
        <v>1950.22069420752</v>
      </c>
      <c r="Y21" s="9">
        <v>1989.9313733147401</v>
      </c>
      <c r="Z21" s="9">
        <v>1996.60648416968</v>
      </c>
      <c r="AA21" s="9">
        <v>1949.33400057264</v>
      </c>
      <c r="AB21" s="9">
        <v>1934.9868080525</v>
      </c>
      <c r="AC21" s="9">
        <v>1942.72654348523</v>
      </c>
      <c r="AD21" s="9">
        <v>1946.9409535920399</v>
      </c>
      <c r="AE21" s="9">
        <v>1961.08118109017</v>
      </c>
      <c r="AF21" s="9">
        <v>1916.66005063335</v>
      </c>
      <c r="AG21" s="9">
        <v>1730.7376392021899</v>
      </c>
      <c r="AH21" s="9">
        <v>1872.2370507319399</v>
      </c>
    </row>
    <row r="22" spans="1:34" ht="13.8" x14ac:dyDescent="0.3">
      <c r="A22" s="10" t="s">
        <v>59</v>
      </c>
      <c r="B22" s="6" t="s">
        <v>42</v>
      </c>
      <c r="C22" s="8">
        <v>2082</v>
      </c>
      <c r="D22" s="8">
        <v>2048</v>
      </c>
      <c r="E22" s="8">
        <v>2002</v>
      </c>
      <c r="F22" s="8">
        <v>2002</v>
      </c>
      <c r="G22" s="8">
        <v>2142</v>
      </c>
      <c r="H22" s="8">
        <v>1948</v>
      </c>
      <c r="I22" s="8">
        <v>1946</v>
      </c>
      <c r="J22" s="8">
        <v>1954.3</v>
      </c>
      <c r="K22" s="8">
        <v>1945.1</v>
      </c>
      <c r="L22" s="8">
        <v>1952.4</v>
      </c>
      <c r="M22" s="8">
        <v>1932.4</v>
      </c>
      <c r="N22" s="8">
        <v>1897.8</v>
      </c>
      <c r="O22" s="8">
        <v>1883.6</v>
      </c>
      <c r="P22" s="8">
        <v>1856.3</v>
      </c>
      <c r="Q22" s="8">
        <v>1858.6</v>
      </c>
      <c r="R22" s="8">
        <v>1834.1</v>
      </c>
      <c r="S22" s="8">
        <v>1813.9</v>
      </c>
      <c r="T22" s="8">
        <v>1787.8</v>
      </c>
      <c r="U22" s="8">
        <v>1791.2</v>
      </c>
      <c r="V22" s="8">
        <v>1758.2</v>
      </c>
      <c r="W22" s="8">
        <v>1766.4</v>
      </c>
      <c r="X22" s="8">
        <v>1753.7</v>
      </c>
      <c r="Y22" s="8">
        <v>1738.3</v>
      </c>
      <c r="Z22" s="8">
        <v>1733.6</v>
      </c>
      <c r="AA22" s="8">
        <v>1748.6</v>
      </c>
      <c r="AB22" s="8">
        <v>1745.9</v>
      </c>
      <c r="AC22" s="8">
        <v>1760.2</v>
      </c>
      <c r="AD22" s="8">
        <v>1747.4</v>
      </c>
      <c r="AE22" s="8">
        <v>1729.9</v>
      </c>
      <c r="AF22" s="8">
        <v>1722.2</v>
      </c>
      <c r="AG22" s="8">
        <v>1657.1</v>
      </c>
      <c r="AH22" s="8">
        <v>1697.1</v>
      </c>
    </row>
    <row r="23" spans="1:34" ht="13.8" x14ac:dyDescent="0.3">
      <c r="A23" s="7" t="s">
        <v>60</v>
      </c>
      <c r="B23" s="6" t="s">
        <v>42</v>
      </c>
      <c r="C23" s="9">
        <v>1665</v>
      </c>
      <c r="D23" s="9">
        <v>1668</v>
      </c>
      <c r="E23" s="9">
        <v>1668</v>
      </c>
      <c r="F23" s="9">
        <v>1683</v>
      </c>
      <c r="G23" s="9">
        <v>1655</v>
      </c>
      <c r="H23" s="9">
        <v>1641</v>
      </c>
      <c r="I23" s="9">
        <v>1659</v>
      </c>
      <c r="J23" s="9">
        <v>1684</v>
      </c>
      <c r="K23" s="9">
        <v>1665</v>
      </c>
      <c r="L23" s="9">
        <v>1645</v>
      </c>
      <c r="M23" s="9">
        <v>1696</v>
      </c>
      <c r="N23" s="9">
        <v>1707</v>
      </c>
      <c r="O23" s="9">
        <v>1672</v>
      </c>
      <c r="P23" s="9">
        <v>1639</v>
      </c>
      <c r="Q23" s="9">
        <v>1645</v>
      </c>
      <c r="R23" s="9">
        <v>1637</v>
      </c>
      <c r="S23" s="9">
        <v>1627</v>
      </c>
      <c r="T23" s="9">
        <v>1605</v>
      </c>
      <c r="U23" s="9">
        <v>1625.2035694367</v>
      </c>
      <c r="V23" s="9">
        <v>1536.38517618469</v>
      </c>
      <c r="W23" s="9">
        <v>1527.85230769231</v>
      </c>
      <c r="X23" s="9">
        <v>1537.6810712112001</v>
      </c>
      <c r="Y23" s="9">
        <v>1523.0645161290299</v>
      </c>
      <c r="Z23" s="9">
        <v>1524.13309982487</v>
      </c>
      <c r="AA23" s="9">
        <v>1513.4358974359</v>
      </c>
      <c r="AB23" s="9">
        <v>1511.4016620498601</v>
      </c>
      <c r="AC23" s="9">
        <v>1519.9947005829399</v>
      </c>
      <c r="AD23" s="9">
        <v>1507.07676664972</v>
      </c>
      <c r="AE23" s="9">
        <v>1496.4560710760099</v>
      </c>
      <c r="AF23" s="9">
        <v>1480.1482213438701</v>
      </c>
      <c r="AG23" s="9">
        <v>1446.2396265560201</v>
      </c>
      <c r="AH23" s="9">
        <v>1433.40955284553</v>
      </c>
    </row>
    <row r="24" spans="1:34" ht="13.8" x14ac:dyDescent="0.3">
      <c r="A24" s="7" t="s">
        <v>61</v>
      </c>
      <c r="B24" s="6" t="s">
        <v>42</v>
      </c>
      <c r="C24" s="8">
        <v>2081</v>
      </c>
      <c r="D24" s="8">
        <v>2046</v>
      </c>
      <c r="E24" s="8">
        <v>1998</v>
      </c>
      <c r="F24" s="8">
        <v>1971</v>
      </c>
      <c r="G24" s="8">
        <v>1971</v>
      </c>
      <c r="H24" s="8">
        <v>1963</v>
      </c>
      <c r="I24" s="8">
        <v>1954</v>
      </c>
      <c r="J24" s="8">
        <v>1954</v>
      </c>
      <c r="K24" s="8">
        <v>1953</v>
      </c>
      <c r="L24" s="8">
        <v>1942</v>
      </c>
      <c r="M24" s="8">
        <v>1933</v>
      </c>
      <c r="N24" s="8">
        <v>1924</v>
      </c>
      <c r="O24" s="8">
        <v>1904</v>
      </c>
      <c r="P24" s="8">
        <v>1887</v>
      </c>
      <c r="Q24" s="8">
        <v>1875</v>
      </c>
      <c r="R24" s="8">
        <v>1883</v>
      </c>
      <c r="S24" s="8">
        <v>1879</v>
      </c>
      <c r="T24" s="8">
        <v>1865</v>
      </c>
      <c r="U24" s="8">
        <v>1844</v>
      </c>
      <c r="V24" s="8">
        <v>1812</v>
      </c>
      <c r="W24" s="8">
        <v>1721</v>
      </c>
      <c r="X24" s="8">
        <v>1737</v>
      </c>
      <c r="Y24" s="8">
        <v>1738</v>
      </c>
      <c r="Z24" s="8">
        <v>1743</v>
      </c>
      <c r="AA24" s="8">
        <v>1757</v>
      </c>
      <c r="AB24" s="8">
        <v>1771</v>
      </c>
      <c r="AC24" s="8">
        <v>1763</v>
      </c>
      <c r="AD24" s="8">
        <v>1775</v>
      </c>
      <c r="AE24" s="8">
        <v>1782</v>
      </c>
      <c r="AF24" s="8">
        <v>1771</v>
      </c>
      <c r="AG24" s="8">
        <v>1746</v>
      </c>
      <c r="AH24" s="8">
        <v>1775</v>
      </c>
    </row>
    <row r="25" spans="1:34" ht="13.8" x14ac:dyDescent="0.3">
      <c r="A25" s="7" t="s">
        <v>62</v>
      </c>
      <c r="B25" s="6" t="s">
        <v>42</v>
      </c>
      <c r="C25" s="9">
        <v>1904</v>
      </c>
      <c r="D25" s="9">
        <v>1897.3</v>
      </c>
      <c r="E25" s="9">
        <v>1951.2</v>
      </c>
      <c r="F25" s="9">
        <v>1953</v>
      </c>
      <c r="G25" s="9">
        <v>1993.1</v>
      </c>
      <c r="H25" s="9">
        <v>2013.8</v>
      </c>
      <c r="I25" s="9">
        <v>2031</v>
      </c>
      <c r="J25" s="9">
        <v>2036.3</v>
      </c>
      <c r="K25" s="9">
        <v>2011.9</v>
      </c>
      <c r="L25" s="9">
        <v>2021.09</v>
      </c>
      <c r="M25" s="9">
        <v>2032.9</v>
      </c>
      <c r="N25" s="9">
        <v>1996.1</v>
      </c>
      <c r="O25" s="9">
        <v>2014.3</v>
      </c>
      <c r="P25" s="9">
        <v>1997.5</v>
      </c>
      <c r="Q25" s="9">
        <v>1975</v>
      </c>
      <c r="R25" s="9">
        <v>1966.4</v>
      </c>
      <c r="S25" s="9">
        <v>1955</v>
      </c>
      <c r="T25" s="9">
        <v>1966.5</v>
      </c>
      <c r="U25" s="9">
        <v>1963.3</v>
      </c>
      <c r="V25" s="9">
        <v>1962.5</v>
      </c>
      <c r="W25" s="9">
        <v>1956.5</v>
      </c>
      <c r="X25" s="9">
        <v>1947.2</v>
      </c>
      <c r="Y25" s="9">
        <v>1918.8</v>
      </c>
      <c r="Z25" s="9">
        <v>1908.2</v>
      </c>
      <c r="AA25" s="9">
        <v>1894.5</v>
      </c>
      <c r="AB25" s="9">
        <v>1895.4</v>
      </c>
      <c r="AC25" s="9">
        <v>1922.1</v>
      </c>
      <c r="AD25" s="9">
        <v>1918</v>
      </c>
      <c r="AE25" s="9">
        <v>1910.1</v>
      </c>
      <c r="AF25" s="9">
        <v>1898.1</v>
      </c>
      <c r="AG25" s="9">
        <v>1782.5</v>
      </c>
      <c r="AH25" s="9">
        <v>1752.8</v>
      </c>
    </row>
    <row r="26" spans="1:34" ht="13.8" x14ac:dyDescent="0.3">
      <c r="A26" s="7" t="s">
        <v>63</v>
      </c>
      <c r="B26" s="6" t="s">
        <v>42</v>
      </c>
      <c r="C26" s="8" t="s">
        <v>45</v>
      </c>
      <c r="D26" s="8" t="s">
        <v>45</v>
      </c>
      <c r="E26" s="8" t="s">
        <v>45</v>
      </c>
      <c r="F26" s="8" t="s">
        <v>45</v>
      </c>
      <c r="G26" s="8" t="s">
        <v>45</v>
      </c>
      <c r="H26" s="8">
        <v>1856.2</v>
      </c>
      <c r="I26" s="8">
        <v>1866.2</v>
      </c>
      <c r="J26" s="8">
        <v>1859.9</v>
      </c>
      <c r="K26" s="8">
        <v>1873.1</v>
      </c>
      <c r="L26" s="8">
        <v>1869.9</v>
      </c>
      <c r="M26" s="8">
        <v>1850.2</v>
      </c>
      <c r="N26" s="8">
        <v>1837.6</v>
      </c>
      <c r="O26" s="8">
        <v>1826.2</v>
      </c>
      <c r="P26" s="8">
        <v>1815.1</v>
      </c>
      <c r="Q26" s="8">
        <v>1814.6</v>
      </c>
      <c r="R26" s="8">
        <v>1811.1</v>
      </c>
      <c r="S26" s="8">
        <v>1811.9</v>
      </c>
      <c r="T26" s="8">
        <v>1817.7</v>
      </c>
      <c r="U26" s="8">
        <v>1806.5</v>
      </c>
      <c r="V26" s="8">
        <v>1775.2</v>
      </c>
      <c r="W26" s="8">
        <v>1776.8</v>
      </c>
      <c r="X26" s="8">
        <v>1772.6</v>
      </c>
      <c r="Y26" s="8">
        <v>1733.6</v>
      </c>
      <c r="Z26" s="8">
        <v>1719.1</v>
      </c>
      <c r="AA26" s="8">
        <v>1716.3</v>
      </c>
      <c r="AB26" s="8">
        <v>1717.5</v>
      </c>
      <c r="AC26" s="8">
        <v>1721.7</v>
      </c>
      <c r="AD26" s="8">
        <v>1719.2</v>
      </c>
      <c r="AE26" s="8">
        <v>1719.4</v>
      </c>
      <c r="AF26" s="8">
        <v>1710.2</v>
      </c>
      <c r="AG26" s="8">
        <v>1553.6</v>
      </c>
      <c r="AH26" s="8">
        <v>1668.5</v>
      </c>
    </row>
    <row r="27" spans="1:34" ht="13.8" x14ac:dyDescent="0.3">
      <c r="A27" s="7" t="s">
        <v>64</v>
      </c>
      <c r="B27" s="6" t="s">
        <v>42</v>
      </c>
      <c r="C27" s="9">
        <v>2031</v>
      </c>
      <c r="D27" s="9">
        <v>1998</v>
      </c>
      <c r="E27" s="9">
        <v>1965</v>
      </c>
      <c r="F27" s="9">
        <v>1905</v>
      </c>
      <c r="G27" s="9">
        <v>1898</v>
      </c>
      <c r="H27" s="9">
        <v>1883.6716380539899</v>
      </c>
      <c r="I27" s="9">
        <v>1892.17383379122</v>
      </c>
      <c r="J27" s="9">
        <v>1864.69458219238</v>
      </c>
      <c r="K27" s="9">
        <v>1841.9182847355601</v>
      </c>
      <c r="L27" s="9">
        <v>1810.41293847937</v>
      </c>
      <c r="M27" s="9">
        <v>1821.26608931072</v>
      </c>
      <c r="N27" s="9">
        <v>1808.56843512808</v>
      </c>
      <c r="O27" s="9">
        <v>1798.36403736579</v>
      </c>
      <c r="P27" s="9">
        <v>1798.6159751868699</v>
      </c>
      <c r="Q27" s="9">
        <v>1785.42755087091</v>
      </c>
      <c r="R27" s="9">
        <v>1776.5119022681599</v>
      </c>
      <c r="S27" s="9">
        <v>1785.5615330579301</v>
      </c>
      <c r="T27" s="9">
        <v>1784.75017724955</v>
      </c>
      <c r="U27" s="9">
        <v>1771.35159607269</v>
      </c>
      <c r="V27" s="9">
        <v>1713.5176025883</v>
      </c>
      <c r="W27" s="9">
        <v>1732.9111403791001</v>
      </c>
      <c r="X27" s="9">
        <v>1728.18618129948</v>
      </c>
      <c r="Y27" s="9">
        <v>1745.08814928735</v>
      </c>
      <c r="Z27" s="9">
        <v>1733.5935810728699</v>
      </c>
      <c r="AA27" s="9">
        <v>1729.33012288899</v>
      </c>
      <c r="AB27" s="9">
        <v>1719.2936350847301</v>
      </c>
      <c r="AC27" s="9">
        <v>1713.54373605724</v>
      </c>
      <c r="AD27" s="9">
        <v>1708.580314583</v>
      </c>
      <c r="AE27" s="9">
        <v>1680.1670675550699</v>
      </c>
      <c r="AF27" s="9">
        <v>1643.81852049291</v>
      </c>
      <c r="AG27" s="9">
        <v>1597.9813789032301</v>
      </c>
      <c r="AH27" s="9">
        <v>1607</v>
      </c>
    </row>
    <row r="28" spans="1:34" ht="13.8" x14ac:dyDescent="0.3">
      <c r="A28" s="7" t="s">
        <v>65</v>
      </c>
      <c r="B28" s="6" t="s">
        <v>42</v>
      </c>
      <c r="C28" s="8" t="s">
        <v>45</v>
      </c>
      <c r="D28" s="8" t="s">
        <v>45</v>
      </c>
      <c r="E28" s="8" t="s">
        <v>45</v>
      </c>
      <c r="F28" s="8" t="s">
        <v>45</v>
      </c>
      <c r="G28" s="8" t="s">
        <v>45</v>
      </c>
      <c r="H28" s="8" t="s">
        <v>45</v>
      </c>
      <c r="I28" s="8" t="s">
        <v>45</v>
      </c>
      <c r="J28" s="8" t="s">
        <v>45</v>
      </c>
      <c r="K28" s="8" t="s">
        <v>45</v>
      </c>
      <c r="L28" s="8" t="s">
        <v>45</v>
      </c>
      <c r="M28" s="8" t="s">
        <v>45</v>
      </c>
      <c r="N28" s="8" t="s">
        <v>45</v>
      </c>
      <c r="O28" s="8" t="s">
        <v>45</v>
      </c>
      <c r="P28" s="8" t="s">
        <v>45</v>
      </c>
      <c r="Q28" s="8" t="s">
        <v>45</v>
      </c>
      <c r="R28" s="8" t="s">
        <v>45</v>
      </c>
      <c r="S28" s="8" t="s">
        <v>45</v>
      </c>
      <c r="T28" s="8" t="s">
        <v>45</v>
      </c>
      <c r="U28" s="8">
        <v>2228</v>
      </c>
      <c r="V28" s="8">
        <v>2174</v>
      </c>
      <c r="W28" s="8">
        <v>2163</v>
      </c>
      <c r="X28" s="8">
        <v>2136</v>
      </c>
      <c r="Y28" s="8">
        <v>2119</v>
      </c>
      <c r="Z28" s="8">
        <v>2106</v>
      </c>
      <c r="AA28" s="8">
        <v>2076</v>
      </c>
      <c r="AB28" s="8">
        <v>2083</v>
      </c>
      <c r="AC28" s="8">
        <v>2068</v>
      </c>
      <c r="AD28" s="8">
        <v>2018</v>
      </c>
      <c r="AE28" s="8">
        <v>1993</v>
      </c>
      <c r="AF28" s="8">
        <v>1967</v>
      </c>
      <c r="AG28" s="8">
        <v>1908</v>
      </c>
      <c r="AH28" s="8">
        <v>1915</v>
      </c>
    </row>
    <row r="29" spans="1:34" ht="13.8" x14ac:dyDescent="0.3">
      <c r="A29" s="10" t="s">
        <v>66</v>
      </c>
      <c r="B29" s="6" t="s">
        <v>42</v>
      </c>
      <c r="C29" s="9" t="s">
        <v>45</v>
      </c>
      <c r="D29" s="9" t="s">
        <v>45</v>
      </c>
      <c r="E29" s="9" t="s">
        <v>45</v>
      </c>
      <c r="F29" s="9" t="s">
        <v>45</v>
      </c>
      <c r="G29" s="9" t="s">
        <v>45</v>
      </c>
      <c r="H29" s="9">
        <v>1867.1472853010901</v>
      </c>
      <c r="I29" s="9">
        <v>1865.4959929762299</v>
      </c>
      <c r="J29" s="9">
        <v>1861.20988773918</v>
      </c>
      <c r="K29" s="9">
        <v>1860.04230010733</v>
      </c>
      <c r="L29" s="9">
        <v>1861.4866779460399</v>
      </c>
      <c r="M29" s="9">
        <v>1864.64714182025</v>
      </c>
      <c r="N29" s="9">
        <v>1872.5211678317401</v>
      </c>
      <c r="O29" s="9">
        <v>1841.68175321998</v>
      </c>
      <c r="P29" s="9">
        <v>1835.99985925491</v>
      </c>
      <c r="Q29" s="9">
        <v>1802.1588223789299</v>
      </c>
      <c r="R29" s="9">
        <v>1842.13360460736</v>
      </c>
      <c r="S29" s="9">
        <v>1829.00389600415</v>
      </c>
      <c r="T29" s="9">
        <v>1793.6259227834</v>
      </c>
      <c r="U29" s="9">
        <v>1751.0840650637199</v>
      </c>
      <c r="V29" s="9">
        <v>1707.33103845604</v>
      </c>
      <c r="W29" s="9">
        <v>1692.3959316120699</v>
      </c>
      <c r="X29" s="9">
        <v>1707.0397213855399</v>
      </c>
      <c r="Y29" s="9">
        <v>1691.6354114304299</v>
      </c>
      <c r="Z29" s="9">
        <v>1685.9292752491101</v>
      </c>
      <c r="AA29" s="9">
        <v>1695.3034247988001</v>
      </c>
      <c r="AB29" s="9">
        <v>1663.1809081539</v>
      </c>
      <c r="AC29" s="9">
        <v>1663.83562339581</v>
      </c>
      <c r="AD29" s="9">
        <v>1649.8602905411699</v>
      </c>
      <c r="AE29" s="9">
        <v>1661.30900321798</v>
      </c>
      <c r="AF29" s="9">
        <v>1631.0364873293599</v>
      </c>
      <c r="AG29" s="9">
        <v>1576.93028785356</v>
      </c>
      <c r="AH29" s="9">
        <v>1601.20285053268</v>
      </c>
    </row>
    <row r="30" spans="1:34" ht="13.8" x14ac:dyDescent="0.3">
      <c r="A30" s="10" t="s">
        <v>67</v>
      </c>
      <c r="B30" s="6" t="s">
        <v>42</v>
      </c>
      <c r="C30" s="8" t="s">
        <v>45</v>
      </c>
      <c r="D30" s="8" t="s">
        <v>45</v>
      </c>
      <c r="E30" s="8" t="s">
        <v>45</v>
      </c>
      <c r="F30" s="8" t="s">
        <v>45</v>
      </c>
      <c r="G30" s="8" t="s">
        <v>45</v>
      </c>
      <c r="H30" s="8">
        <v>1527.03702167863</v>
      </c>
      <c r="I30" s="8">
        <v>1524.99206594425</v>
      </c>
      <c r="J30" s="8">
        <v>1529.9790897830501</v>
      </c>
      <c r="K30" s="8">
        <v>1571.39177145398</v>
      </c>
      <c r="L30" s="8">
        <v>1524.0814923734999</v>
      </c>
      <c r="M30" s="8">
        <v>1630.22612368676</v>
      </c>
      <c r="N30" s="8">
        <v>1616.9722659281999</v>
      </c>
      <c r="O30" s="8">
        <v>1591.3278609537699</v>
      </c>
      <c r="P30" s="8">
        <v>1576.94397580088</v>
      </c>
      <c r="Q30" s="8">
        <v>1658.7711055884599</v>
      </c>
      <c r="R30" s="8">
        <v>1659.1461981423199</v>
      </c>
      <c r="S30" s="8">
        <v>1654.9398713045</v>
      </c>
      <c r="T30" s="8">
        <v>1681.0338464071899</v>
      </c>
      <c r="U30" s="8">
        <v>1707.34976351776</v>
      </c>
      <c r="V30" s="8">
        <v>1644.99276125303</v>
      </c>
      <c r="W30" s="8">
        <v>1696.6833496388299</v>
      </c>
      <c r="X30" s="8">
        <v>1674.21813177886</v>
      </c>
      <c r="Y30" s="8">
        <v>1672.25423091727</v>
      </c>
      <c r="Z30" s="8">
        <v>1657.48197881684</v>
      </c>
      <c r="AA30" s="8">
        <v>1649.89161888423</v>
      </c>
      <c r="AB30" s="8">
        <v>1673.2016460417799</v>
      </c>
      <c r="AC30" s="8">
        <v>1694.33100105012</v>
      </c>
      <c r="AD30" s="8">
        <v>1656.8989128840501</v>
      </c>
      <c r="AE30" s="8">
        <v>1664.02142625743</v>
      </c>
      <c r="AF30" s="8">
        <v>1665.3817263032099</v>
      </c>
      <c r="AG30" s="8">
        <v>1594.9256990475899</v>
      </c>
      <c r="AH30" s="8">
        <v>1619.97786313746</v>
      </c>
    </row>
    <row r="31" spans="1:34" ht="13.8" x14ac:dyDescent="0.3">
      <c r="A31" s="7" t="s">
        <v>68</v>
      </c>
      <c r="B31" s="6" t="s">
        <v>42</v>
      </c>
      <c r="C31" s="9" t="s">
        <v>45</v>
      </c>
      <c r="D31" s="9" t="s">
        <v>45</v>
      </c>
      <c r="E31" s="9" t="s">
        <v>45</v>
      </c>
      <c r="F31" s="9" t="s">
        <v>45</v>
      </c>
      <c r="G31" s="9" t="s">
        <v>45</v>
      </c>
      <c r="H31" s="9">
        <v>1615</v>
      </c>
      <c r="I31" s="9">
        <v>1593</v>
      </c>
      <c r="J31" s="9">
        <v>1600</v>
      </c>
      <c r="K31" s="9">
        <v>1599</v>
      </c>
      <c r="L31" s="9">
        <v>1598</v>
      </c>
      <c r="M31" s="9">
        <v>1605</v>
      </c>
      <c r="N31" s="9">
        <v>1593</v>
      </c>
      <c r="O31" s="9">
        <v>1588</v>
      </c>
      <c r="P31" s="9">
        <v>1586</v>
      </c>
      <c r="Q31" s="9">
        <v>1586</v>
      </c>
      <c r="R31" s="9">
        <v>1567</v>
      </c>
      <c r="S31" s="9">
        <v>1567</v>
      </c>
      <c r="T31" s="9">
        <v>1581</v>
      </c>
      <c r="U31" s="9">
        <v>1581</v>
      </c>
      <c r="V31" s="9">
        <v>1518</v>
      </c>
      <c r="W31" s="9">
        <v>1521</v>
      </c>
      <c r="X31" s="9">
        <v>1520</v>
      </c>
      <c r="Y31" s="9">
        <v>1514</v>
      </c>
      <c r="Z31" s="9">
        <v>1506</v>
      </c>
      <c r="AA31" s="9">
        <v>1512</v>
      </c>
      <c r="AB31" s="9">
        <v>1519</v>
      </c>
      <c r="AC31" s="9">
        <v>1518</v>
      </c>
      <c r="AD31" s="9">
        <v>1508</v>
      </c>
      <c r="AE31" s="9">
        <v>1509</v>
      </c>
      <c r="AF31" s="9">
        <v>1507</v>
      </c>
      <c r="AG31" s="9">
        <v>1420</v>
      </c>
      <c r="AH31" s="9">
        <v>1382</v>
      </c>
    </row>
    <row r="32" spans="1:34" ht="13.8" x14ac:dyDescent="0.3">
      <c r="A32" s="7" t="s">
        <v>69</v>
      </c>
      <c r="B32" s="6" t="s">
        <v>42</v>
      </c>
      <c r="C32" s="8" t="s">
        <v>45</v>
      </c>
      <c r="D32" s="8">
        <v>2113</v>
      </c>
      <c r="E32" s="8">
        <v>2104</v>
      </c>
      <c r="F32" s="8">
        <v>2112</v>
      </c>
      <c r="G32" s="8">
        <v>2146</v>
      </c>
      <c r="H32" s="8">
        <v>2161</v>
      </c>
      <c r="I32" s="8">
        <v>2192</v>
      </c>
      <c r="J32" s="8">
        <v>2241</v>
      </c>
      <c r="K32" s="8">
        <v>2168</v>
      </c>
      <c r="L32" s="8">
        <v>2242</v>
      </c>
      <c r="M32" s="8">
        <v>2174</v>
      </c>
      <c r="N32" s="8">
        <v>2146</v>
      </c>
      <c r="O32" s="8">
        <v>2196</v>
      </c>
      <c r="P32" s="8">
        <v>2143</v>
      </c>
      <c r="Q32" s="8">
        <v>2123</v>
      </c>
      <c r="R32" s="8">
        <v>2105</v>
      </c>
      <c r="S32" s="8">
        <v>2067</v>
      </c>
      <c r="T32" s="8">
        <v>2045</v>
      </c>
      <c r="U32" s="8">
        <v>2105</v>
      </c>
      <c r="V32" s="8">
        <v>1973</v>
      </c>
      <c r="W32" s="8">
        <v>2150</v>
      </c>
      <c r="X32" s="8">
        <v>2121</v>
      </c>
      <c r="Y32" s="8">
        <v>2120</v>
      </c>
      <c r="Z32" s="8">
        <v>2136</v>
      </c>
      <c r="AA32" s="8">
        <v>2134.0595967423801</v>
      </c>
      <c r="AB32" s="8">
        <v>2139.8933018531998</v>
      </c>
      <c r="AC32" s="8">
        <v>2145.8875868325399</v>
      </c>
      <c r="AD32" s="8">
        <v>2148.5384954453698</v>
      </c>
      <c r="AE32" s="8">
        <v>2149.40816249208</v>
      </c>
      <c r="AF32" s="8">
        <v>2138.88973353248</v>
      </c>
      <c r="AG32" s="8">
        <v>2123.5372518450399</v>
      </c>
      <c r="AH32" s="8">
        <v>2127.8079870915699</v>
      </c>
    </row>
    <row r="33" spans="1:34" ht="13.8" x14ac:dyDescent="0.3">
      <c r="A33" s="7" t="s">
        <v>70</v>
      </c>
      <c r="B33" s="6" t="s">
        <v>42</v>
      </c>
      <c r="C33" s="9">
        <v>1454</v>
      </c>
      <c r="D33" s="9">
        <v>1444</v>
      </c>
      <c r="E33" s="9">
        <v>1451</v>
      </c>
      <c r="F33" s="9">
        <v>1440</v>
      </c>
      <c r="G33" s="9">
        <v>1447</v>
      </c>
      <c r="H33" s="9">
        <v>1481.55820033021</v>
      </c>
      <c r="I33" s="9">
        <v>1496.4504043126699</v>
      </c>
      <c r="J33" s="9">
        <v>1481.96731171548</v>
      </c>
      <c r="K33" s="9">
        <v>1478.7218390804601</v>
      </c>
      <c r="L33" s="9">
        <v>1477.17405338299</v>
      </c>
      <c r="M33" s="9">
        <v>1464.0614409362399</v>
      </c>
      <c r="N33" s="9">
        <v>1454.0768495279101</v>
      </c>
      <c r="O33" s="9">
        <v>1436.3766464934099</v>
      </c>
      <c r="P33" s="9">
        <v>1427.82780429594</v>
      </c>
      <c r="Q33" s="9">
        <v>1447.8952323476201</v>
      </c>
      <c r="R33" s="9">
        <v>1433.6118705035999</v>
      </c>
      <c r="S33" s="9">
        <v>1430.4471306184701</v>
      </c>
      <c r="T33" s="9">
        <v>1429.1720246238001</v>
      </c>
      <c r="U33" s="9">
        <v>1428.5662366797501</v>
      </c>
      <c r="V33" s="9">
        <v>1420.0470641475299</v>
      </c>
      <c r="W33" s="9">
        <v>1419.6334434445801</v>
      </c>
      <c r="X33" s="9">
        <v>1420.1802371541501</v>
      </c>
      <c r="Y33" s="9">
        <v>1410.5097883897199</v>
      </c>
      <c r="Z33" s="9">
        <v>1414.6989579755</v>
      </c>
      <c r="AA33" s="9">
        <v>1425.5953008596</v>
      </c>
      <c r="AB33" s="9">
        <v>1425.8135785649399</v>
      </c>
      <c r="AC33" s="9">
        <v>1437.3094040031301</v>
      </c>
      <c r="AD33" s="9">
        <v>1436.7656437697899</v>
      </c>
      <c r="AE33" s="9">
        <v>1436.0601615646301</v>
      </c>
      <c r="AF33" s="9">
        <v>1438.5201209341101</v>
      </c>
      <c r="AG33" s="9">
        <v>1406.86703688181</v>
      </c>
      <c r="AH33" s="9">
        <v>1416.54266598044</v>
      </c>
    </row>
    <row r="34" spans="1:34" ht="13.8" x14ac:dyDescent="0.3">
      <c r="A34" s="7" t="s">
        <v>71</v>
      </c>
      <c r="B34" s="6" t="s">
        <v>42</v>
      </c>
      <c r="C34" s="8">
        <v>1809</v>
      </c>
      <c r="D34" s="8">
        <v>1792</v>
      </c>
      <c r="E34" s="8">
        <v>1799</v>
      </c>
      <c r="F34" s="8">
        <v>1853</v>
      </c>
      <c r="G34" s="8">
        <v>1848</v>
      </c>
      <c r="H34" s="8">
        <v>1841</v>
      </c>
      <c r="I34" s="8">
        <v>1834</v>
      </c>
      <c r="J34" s="8">
        <v>1826</v>
      </c>
      <c r="K34" s="8">
        <v>1829</v>
      </c>
      <c r="L34" s="8">
        <v>1845</v>
      </c>
      <c r="M34" s="8">
        <v>1836</v>
      </c>
      <c r="N34" s="8">
        <v>1825</v>
      </c>
      <c r="O34" s="8">
        <v>1826</v>
      </c>
      <c r="P34" s="8">
        <v>1823</v>
      </c>
      <c r="Q34" s="8">
        <v>1830</v>
      </c>
      <c r="R34" s="8">
        <v>1815</v>
      </c>
      <c r="S34" s="8">
        <v>1795</v>
      </c>
      <c r="T34" s="8">
        <v>1774</v>
      </c>
      <c r="U34" s="8">
        <v>1761</v>
      </c>
      <c r="V34" s="8">
        <v>1740</v>
      </c>
      <c r="W34" s="8">
        <v>1755</v>
      </c>
      <c r="X34" s="8">
        <v>1746</v>
      </c>
      <c r="Y34" s="8">
        <v>1734</v>
      </c>
      <c r="Z34" s="8">
        <v>1756</v>
      </c>
      <c r="AA34" s="8">
        <v>1758</v>
      </c>
      <c r="AB34" s="8">
        <v>1753</v>
      </c>
      <c r="AC34" s="8">
        <v>1754</v>
      </c>
      <c r="AD34" s="8">
        <v>1756</v>
      </c>
      <c r="AE34" s="8">
        <v>1759</v>
      </c>
      <c r="AF34" s="8">
        <v>1783</v>
      </c>
      <c r="AG34" s="8">
        <v>1739</v>
      </c>
      <c r="AH34" s="8">
        <v>1730</v>
      </c>
    </row>
    <row r="35" spans="1:34" ht="13.8" x14ac:dyDescent="0.3">
      <c r="A35" s="7" t="s">
        <v>72</v>
      </c>
      <c r="B35" s="6" t="s">
        <v>42</v>
      </c>
      <c r="C35" s="9">
        <v>1492.8</v>
      </c>
      <c r="D35" s="9">
        <v>1490.2</v>
      </c>
      <c r="E35" s="9">
        <v>1499.6</v>
      </c>
      <c r="F35" s="9">
        <v>1496.8</v>
      </c>
      <c r="G35" s="9">
        <v>1494.9</v>
      </c>
      <c r="H35" s="9">
        <v>1478.3</v>
      </c>
      <c r="I35" s="9">
        <v>1473.6</v>
      </c>
      <c r="J35" s="9">
        <v>1468.4</v>
      </c>
      <c r="K35" s="9">
        <v>1466.6</v>
      </c>
      <c r="L35" s="9">
        <v>1465.5</v>
      </c>
      <c r="M35" s="9">
        <v>1448.1</v>
      </c>
      <c r="N35" s="9">
        <v>1424</v>
      </c>
      <c r="O35" s="9">
        <v>1411.8</v>
      </c>
      <c r="P35" s="9">
        <v>1401</v>
      </c>
      <c r="Q35" s="9">
        <v>1423.1</v>
      </c>
      <c r="R35" s="9">
        <v>1428.5</v>
      </c>
      <c r="S35" s="9">
        <v>1426.4</v>
      </c>
      <c r="T35" s="9">
        <v>1438.3</v>
      </c>
      <c r="U35" s="9">
        <v>1443</v>
      </c>
      <c r="V35" s="9">
        <v>1421.8</v>
      </c>
      <c r="W35" s="9">
        <v>1429.8</v>
      </c>
      <c r="X35" s="9">
        <v>1434.7</v>
      </c>
      <c r="Y35" s="9">
        <v>1431.1</v>
      </c>
      <c r="Z35" s="9">
        <v>1421.3</v>
      </c>
      <c r="AA35" s="9">
        <v>1424.1</v>
      </c>
      <c r="AB35" s="9">
        <v>1426.6</v>
      </c>
      <c r="AC35" s="9">
        <v>1430</v>
      </c>
      <c r="AD35" s="9">
        <v>1419.5</v>
      </c>
      <c r="AE35" s="9">
        <v>1419.2</v>
      </c>
      <c r="AF35" s="9">
        <v>1418.6</v>
      </c>
      <c r="AG35" s="9">
        <v>1410.7</v>
      </c>
      <c r="AH35" s="9">
        <v>1427.1</v>
      </c>
    </row>
    <row r="36" spans="1:34" ht="13.8" x14ac:dyDescent="0.3">
      <c r="A36" s="7" t="s">
        <v>73</v>
      </c>
      <c r="B36" s="6" t="s">
        <v>42</v>
      </c>
      <c r="C36" s="8" t="s">
        <v>45</v>
      </c>
      <c r="D36" s="8" t="s">
        <v>45</v>
      </c>
      <c r="E36" s="8" t="s">
        <v>45</v>
      </c>
      <c r="F36" s="8">
        <v>1903.2449082171499</v>
      </c>
      <c r="G36" s="8">
        <v>1940.73847582743</v>
      </c>
      <c r="H36" s="8">
        <v>1903.2449082171499</v>
      </c>
      <c r="I36" s="8">
        <v>1917.5281720686801</v>
      </c>
      <c r="J36" s="8">
        <v>1912.1719481243599</v>
      </c>
      <c r="K36" s="8">
        <v>1888.96164436561</v>
      </c>
      <c r="L36" s="11">
        <v>1874.97978290228</v>
      </c>
      <c r="M36" s="8">
        <v>1858.33954713004</v>
      </c>
      <c r="N36" s="8">
        <v>1860.1191449227399</v>
      </c>
      <c r="O36" s="8">
        <v>1855.4630962025001</v>
      </c>
      <c r="P36" s="8">
        <v>1860.5487503756999</v>
      </c>
      <c r="Q36" s="8">
        <v>1860.87076960028</v>
      </c>
      <c r="R36" s="8">
        <v>1855.9748443021399</v>
      </c>
      <c r="S36" s="8">
        <v>1857.34162204371</v>
      </c>
      <c r="T36" s="8">
        <v>1854.69471995654</v>
      </c>
      <c r="U36" s="8">
        <v>1847.5401655774001</v>
      </c>
      <c r="V36" s="8">
        <v>1833.61401955618</v>
      </c>
      <c r="W36" s="8">
        <v>1828.97195709789</v>
      </c>
      <c r="X36" s="8">
        <v>1824.3298592665999</v>
      </c>
      <c r="Y36" s="8">
        <v>1819.6878054557101</v>
      </c>
      <c r="Z36" s="8">
        <v>1816.4335409658399</v>
      </c>
      <c r="AA36" s="8">
        <v>1822.29621732071</v>
      </c>
      <c r="AB36" s="8">
        <v>1829.1586382135199</v>
      </c>
      <c r="AC36" s="8">
        <v>1831.3637975700699</v>
      </c>
      <c r="AD36" s="8">
        <v>1811.61621665347</v>
      </c>
      <c r="AE36" s="8">
        <v>1787.32860357238</v>
      </c>
      <c r="AF36" s="8">
        <v>1782.6252191864601</v>
      </c>
      <c r="AG36" s="8">
        <v>1768.75639746518</v>
      </c>
      <c r="AH36" s="8">
        <v>1830.2368073582099</v>
      </c>
    </row>
    <row r="37" spans="1:34" ht="13.8" x14ac:dyDescent="0.3">
      <c r="A37" s="7" t="s">
        <v>74</v>
      </c>
      <c r="B37" s="6" t="s">
        <v>42</v>
      </c>
      <c r="C37" s="9">
        <v>1805.8475639789001</v>
      </c>
      <c r="D37" s="9">
        <v>1739.4764437101501</v>
      </c>
      <c r="E37" s="9">
        <v>1682.3235345898399</v>
      </c>
      <c r="F37" s="9">
        <v>1684.1671768195199</v>
      </c>
      <c r="G37" s="9">
        <v>1691.54174573827</v>
      </c>
      <c r="H37" s="9">
        <v>1749.3548822042601</v>
      </c>
      <c r="I37" s="9">
        <v>1750.3258968857499</v>
      </c>
      <c r="J37" s="9">
        <v>1745.6707629641</v>
      </c>
      <c r="K37" s="9">
        <v>1759.9278909601101</v>
      </c>
      <c r="L37" s="9">
        <v>1761.55795019222</v>
      </c>
      <c r="M37" s="9">
        <v>1770.4136814102501</v>
      </c>
      <c r="N37" s="9">
        <v>1755.08378053671</v>
      </c>
      <c r="O37" s="9">
        <v>1748.6802454436399</v>
      </c>
      <c r="P37" s="9">
        <v>1742.20048268816</v>
      </c>
      <c r="Q37" s="9">
        <v>1747.85220431788</v>
      </c>
      <c r="R37" s="9">
        <v>1749.74947786644</v>
      </c>
      <c r="S37" s="9">
        <v>1738.8655285539801</v>
      </c>
      <c r="T37" s="9">
        <v>1754.67235466955</v>
      </c>
      <c r="U37" s="9">
        <v>1742.5768500704701</v>
      </c>
      <c r="V37" s="9">
        <v>1742.9752435062401</v>
      </c>
      <c r="W37" s="9">
        <v>1745.5950134418199</v>
      </c>
      <c r="X37" s="9">
        <v>1724.3623411875101</v>
      </c>
      <c r="Y37" s="9">
        <v>1708.21794696756</v>
      </c>
      <c r="Z37" s="9">
        <v>1717.5533713511199</v>
      </c>
      <c r="AA37" s="9">
        <v>1724.5755048037199</v>
      </c>
      <c r="AB37" s="9">
        <v>1731.7335114217001</v>
      </c>
      <c r="AC37" s="9">
        <v>1737.47606434054</v>
      </c>
      <c r="AD37" s="9">
        <v>1727.1404726394301</v>
      </c>
      <c r="AE37" s="9">
        <v>1737.70375215135</v>
      </c>
      <c r="AF37" s="9">
        <v>1743.93031905266</v>
      </c>
      <c r="AG37" s="9">
        <v>1611.19346205528</v>
      </c>
      <c r="AH37" s="9">
        <v>1648.9427488591</v>
      </c>
    </row>
    <row r="38" spans="1:34" ht="13.8" x14ac:dyDescent="0.3">
      <c r="A38" s="7" t="s">
        <v>75</v>
      </c>
      <c r="B38" s="6" t="s">
        <v>42</v>
      </c>
      <c r="C38" s="8" t="s">
        <v>45</v>
      </c>
      <c r="D38" s="8" t="s">
        <v>45</v>
      </c>
      <c r="E38" s="8" t="s">
        <v>45</v>
      </c>
      <c r="F38" s="8" t="s">
        <v>45</v>
      </c>
      <c r="G38" s="8" t="s">
        <v>45</v>
      </c>
      <c r="H38" s="8">
        <v>1853</v>
      </c>
      <c r="I38" s="8">
        <v>1820</v>
      </c>
      <c r="J38" s="8">
        <v>1830</v>
      </c>
      <c r="K38" s="8">
        <v>1822</v>
      </c>
      <c r="L38" s="8">
        <v>1816</v>
      </c>
      <c r="M38" s="8">
        <v>1816</v>
      </c>
      <c r="N38" s="8">
        <v>1801</v>
      </c>
      <c r="O38" s="8">
        <v>1754</v>
      </c>
      <c r="P38" s="8">
        <v>1698</v>
      </c>
      <c r="Q38" s="8">
        <v>1742</v>
      </c>
      <c r="R38" s="8">
        <v>1769</v>
      </c>
      <c r="S38" s="8">
        <v>1774</v>
      </c>
      <c r="T38" s="8">
        <v>1791</v>
      </c>
      <c r="U38" s="8">
        <v>1793</v>
      </c>
      <c r="V38" s="8">
        <v>1780</v>
      </c>
      <c r="W38" s="8">
        <v>1805</v>
      </c>
      <c r="X38" s="8">
        <v>1793</v>
      </c>
      <c r="Y38" s="8">
        <v>1789</v>
      </c>
      <c r="Z38" s="8">
        <v>1772</v>
      </c>
      <c r="AA38" s="8">
        <v>1760</v>
      </c>
      <c r="AB38" s="8">
        <v>1754</v>
      </c>
      <c r="AC38" s="8">
        <v>1740</v>
      </c>
      <c r="AD38" s="8">
        <v>1713.78384120432</v>
      </c>
      <c r="AE38" s="8">
        <v>1703.9239605570799</v>
      </c>
      <c r="AF38" s="8">
        <v>1691.9863078124799</v>
      </c>
      <c r="AG38" s="8">
        <v>1571.98039240206</v>
      </c>
      <c r="AH38" s="8">
        <v>1583.15940762679</v>
      </c>
    </row>
    <row r="39" spans="1:34" ht="13.8" x14ac:dyDescent="0.3">
      <c r="A39" s="7" t="s">
        <v>76</v>
      </c>
      <c r="B39" s="6" t="s">
        <v>42</v>
      </c>
      <c r="C39" s="9" t="s">
        <v>45</v>
      </c>
      <c r="D39" s="9" t="s">
        <v>45</v>
      </c>
      <c r="E39" s="9" t="s">
        <v>45</v>
      </c>
      <c r="F39" s="9" t="s">
        <v>45</v>
      </c>
      <c r="G39" s="9" t="s">
        <v>45</v>
      </c>
      <c r="H39" s="9">
        <v>1755</v>
      </c>
      <c r="I39" s="9">
        <v>1727</v>
      </c>
      <c r="J39" s="9">
        <v>1715</v>
      </c>
      <c r="K39" s="9">
        <v>1728</v>
      </c>
      <c r="L39" s="9">
        <v>1730</v>
      </c>
      <c r="M39" s="9">
        <v>1710.1</v>
      </c>
      <c r="N39" s="9">
        <v>1695.9</v>
      </c>
      <c r="O39" s="9">
        <v>1720.5</v>
      </c>
      <c r="P39" s="9">
        <v>1723.8</v>
      </c>
      <c r="Q39" s="9">
        <v>1736.5</v>
      </c>
      <c r="R39" s="9">
        <v>1696.6</v>
      </c>
      <c r="S39" s="9">
        <v>1667.4</v>
      </c>
      <c r="T39" s="9">
        <v>1654.9</v>
      </c>
      <c r="U39" s="9">
        <v>1673.5</v>
      </c>
      <c r="V39" s="9">
        <v>1679</v>
      </c>
      <c r="W39" s="9">
        <v>1680.3</v>
      </c>
      <c r="X39" s="9">
        <v>1663.4</v>
      </c>
      <c r="Y39" s="9">
        <v>1644.3</v>
      </c>
      <c r="Z39" s="9">
        <v>1662.2</v>
      </c>
      <c r="AA39" s="9">
        <v>1681.8</v>
      </c>
      <c r="AB39" s="9">
        <v>1687.3</v>
      </c>
      <c r="AC39" s="9">
        <v>1652.4</v>
      </c>
      <c r="AD39" s="9">
        <v>1621.92340587285</v>
      </c>
      <c r="AE39" s="9">
        <v>1599.10935830108</v>
      </c>
      <c r="AF39" s="9">
        <v>1601.8351027213901</v>
      </c>
      <c r="AG39" s="9">
        <v>1533.8226694980499</v>
      </c>
      <c r="AH39" s="9">
        <v>1596.3953916246501</v>
      </c>
    </row>
    <row r="40" spans="1:34" ht="13.8" x14ac:dyDescent="0.3">
      <c r="A40" s="7" t="s">
        <v>77</v>
      </c>
      <c r="B40" s="6" t="s">
        <v>42</v>
      </c>
      <c r="C40" s="8">
        <v>1762.9</v>
      </c>
      <c r="D40" s="8">
        <v>1772</v>
      </c>
      <c r="E40" s="8">
        <v>1763.9</v>
      </c>
      <c r="F40" s="8">
        <v>1755.8</v>
      </c>
      <c r="G40" s="8">
        <v>1754.8</v>
      </c>
      <c r="H40" s="8">
        <v>1754.8</v>
      </c>
      <c r="I40" s="8">
        <v>1749.7</v>
      </c>
      <c r="J40" s="8">
        <v>1749.7</v>
      </c>
      <c r="K40" s="8">
        <v>1753.8</v>
      </c>
      <c r="L40" s="8">
        <v>1753.8</v>
      </c>
      <c r="M40" s="8">
        <v>1752.8</v>
      </c>
      <c r="N40" s="8">
        <v>1762.1</v>
      </c>
      <c r="O40" s="8">
        <v>1763.6</v>
      </c>
      <c r="P40" s="8">
        <v>1754.6</v>
      </c>
      <c r="Q40" s="8">
        <v>1739.9</v>
      </c>
      <c r="R40" s="8">
        <v>1723.7</v>
      </c>
      <c r="S40" s="8">
        <v>1713.7</v>
      </c>
      <c r="T40" s="8">
        <v>1701.3</v>
      </c>
      <c r="U40" s="8">
        <v>1710.1</v>
      </c>
      <c r="V40" s="8">
        <v>1715.8</v>
      </c>
      <c r="W40" s="8">
        <v>1705.8</v>
      </c>
      <c r="X40" s="8">
        <v>1710.7</v>
      </c>
      <c r="Y40" s="8">
        <v>1696.7</v>
      </c>
      <c r="Z40" s="8">
        <v>1689.8</v>
      </c>
      <c r="AA40" s="8">
        <v>1690.6</v>
      </c>
      <c r="AB40" s="8">
        <v>1694.2</v>
      </c>
      <c r="AC40" s="8">
        <v>1701.5</v>
      </c>
      <c r="AD40" s="8">
        <v>1692.4</v>
      </c>
      <c r="AE40" s="8">
        <v>1697.6219515273301</v>
      </c>
      <c r="AF40" s="8">
        <v>1682.93641908017</v>
      </c>
      <c r="AG40" s="8">
        <v>1569.6721857187499</v>
      </c>
      <c r="AH40" s="8">
        <v>1640.9407003096801</v>
      </c>
    </row>
    <row r="41" spans="1:34" ht="13.8" x14ac:dyDescent="0.3">
      <c r="A41" s="7" t="s">
        <v>78</v>
      </c>
      <c r="B41" s="6" t="s">
        <v>42</v>
      </c>
      <c r="C41" s="9">
        <v>1420.6894463756</v>
      </c>
      <c r="D41" s="9">
        <v>1408.0450393512799</v>
      </c>
      <c r="E41" s="9">
        <v>1424.3021340968301</v>
      </c>
      <c r="F41" s="9">
        <v>1440.55922884239</v>
      </c>
      <c r="G41" s="9">
        <v>1474.8797621941201</v>
      </c>
      <c r="H41" s="9">
        <v>1481.5601391523301</v>
      </c>
      <c r="I41" s="9">
        <v>1492.8650294742599</v>
      </c>
      <c r="J41" s="9">
        <v>1497.2855524486299</v>
      </c>
      <c r="K41" s="9">
        <v>1496.3372183634899</v>
      </c>
      <c r="L41" s="9">
        <v>1504.89135750424</v>
      </c>
      <c r="M41" s="9">
        <v>1485.5954995884799</v>
      </c>
      <c r="N41" s="9">
        <v>1464.50008655287</v>
      </c>
      <c r="O41" s="9">
        <v>1443.66342756516</v>
      </c>
      <c r="P41" s="9">
        <v>1431.2983502570501</v>
      </c>
      <c r="Q41" s="9">
        <v>1452.6123991156501</v>
      </c>
      <c r="R41" s="9">
        <v>1451.47568511689</v>
      </c>
      <c r="S41" s="9">
        <v>1450.11726826222</v>
      </c>
      <c r="T41" s="9">
        <v>1461.6867015882101</v>
      </c>
      <c r="U41" s="9">
        <v>1471.2827549588701</v>
      </c>
      <c r="V41" s="9">
        <v>1457.9316138515701</v>
      </c>
      <c r="W41" s="9">
        <v>1483.0175891487199</v>
      </c>
      <c r="X41" s="9">
        <v>1483.8625893551</v>
      </c>
      <c r="Y41" s="9">
        <v>1471.37194201233</v>
      </c>
      <c r="Z41" s="9">
        <v>1462.89289906718</v>
      </c>
      <c r="AA41" s="9">
        <v>1464.3597542590701</v>
      </c>
      <c r="AB41" s="9">
        <v>1465.87117288071</v>
      </c>
      <c r="AC41" s="9">
        <v>1478.11109158103</v>
      </c>
      <c r="AD41" s="9">
        <v>1466.7091051677401</v>
      </c>
      <c r="AE41" s="9">
        <v>1466.18058667684</v>
      </c>
      <c r="AF41" s="9">
        <v>1453.42360181864</v>
      </c>
      <c r="AG41" s="9">
        <v>1426.15544289783</v>
      </c>
      <c r="AH41" s="9">
        <v>1444.28508500871</v>
      </c>
    </row>
    <row r="42" spans="1:34" ht="13.8" x14ac:dyDescent="0.3">
      <c r="A42" s="7" t="s">
        <v>79</v>
      </c>
      <c r="B42" s="6" t="s">
        <v>42</v>
      </c>
      <c r="C42" s="8" t="s">
        <v>45</v>
      </c>
      <c r="D42" s="8">
        <v>1718.1</v>
      </c>
      <c r="E42" s="8">
        <v>1725.4</v>
      </c>
      <c r="F42" s="8">
        <v>1720.4</v>
      </c>
      <c r="G42" s="8">
        <v>1739.7</v>
      </c>
      <c r="H42" s="8">
        <v>1720.3</v>
      </c>
      <c r="I42" s="8">
        <v>1696.9</v>
      </c>
      <c r="J42" s="8">
        <v>1687.5</v>
      </c>
      <c r="K42" s="8">
        <v>1695.5</v>
      </c>
      <c r="L42" s="8">
        <v>1717.4</v>
      </c>
      <c r="M42" s="8">
        <v>1712.7</v>
      </c>
      <c r="N42" s="8">
        <v>1672.8</v>
      </c>
      <c r="O42" s="8">
        <v>1651.3</v>
      </c>
      <c r="P42" s="8">
        <v>1664.5</v>
      </c>
      <c r="Q42" s="8">
        <v>1695</v>
      </c>
      <c r="R42" s="8">
        <v>1690</v>
      </c>
      <c r="S42" s="8">
        <v>1679.2</v>
      </c>
      <c r="T42" s="8">
        <v>1668.9</v>
      </c>
      <c r="U42" s="8">
        <v>1659.5</v>
      </c>
      <c r="V42" s="8">
        <v>1650.8</v>
      </c>
      <c r="W42" s="8">
        <v>1611.23500886904</v>
      </c>
      <c r="X42" s="8">
        <v>1608.30928393012</v>
      </c>
      <c r="Y42" s="8">
        <v>1592.56354785703</v>
      </c>
      <c r="Z42" s="8">
        <v>1572.6887205185201</v>
      </c>
      <c r="AA42" s="8">
        <v>1564.47038560536</v>
      </c>
      <c r="AB42" s="8">
        <v>1576.61996224313</v>
      </c>
      <c r="AC42" s="8">
        <v>1577.0441624893699</v>
      </c>
      <c r="AD42" s="8">
        <v>1559.09025293729</v>
      </c>
      <c r="AE42" s="8">
        <v>1551.4157194321399</v>
      </c>
      <c r="AF42" s="8">
        <v>1549.4346785914699</v>
      </c>
      <c r="AG42" s="8">
        <v>1498.49979109325</v>
      </c>
      <c r="AH42" s="8">
        <v>1533.3041580152301</v>
      </c>
    </row>
    <row r="43" spans="1:34" ht="13.8" x14ac:dyDescent="0.3">
      <c r="A43" s="7" t="s">
        <v>80</v>
      </c>
      <c r="B43" s="6" t="s">
        <v>47</v>
      </c>
      <c r="C43" s="9">
        <v>1866</v>
      </c>
      <c r="D43" s="9">
        <v>1870</v>
      </c>
      <c r="E43" s="9">
        <v>1897</v>
      </c>
      <c r="F43" s="9">
        <v>1917</v>
      </c>
      <c r="G43" s="9">
        <v>1886</v>
      </c>
      <c r="H43" s="9">
        <v>1876</v>
      </c>
      <c r="I43" s="9">
        <v>1892</v>
      </c>
      <c r="J43" s="9">
        <v>1878</v>
      </c>
      <c r="K43" s="9">
        <v>1884</v>
      </c>
      <c r="L43" s="9">
        <v>1925</v>
      </c>
      <c r="M43" s="9">
        <v>1937</v>
      </c>
      <c r="N43" s="9">
        <v>1942</v>
      </c>
      <c r="O43" s="9">
        <v>1943</v>
      </c>
      <c r="P43" s="9">
        <v>1943</v>
      </c>
      <c r="Q43" s="9">
        <v>1918</v>
      </c>
      <c r="R43" s="9">
        <v>1936</v>
      </c>
      <c r="S43" s="9">
        <v>1944</v>
      </c>
      <c r="T43" s="9">
        <v>1911</v>
      </c>
      <c r="U43" s="9">
        <v>1900</v>
      </c>
      <c r="V43" s="9">
        <v>1881</v>
      </c>
      <c r="W43" s="9">
        <v>1877</v>
      </c>
      <c r="X43" s="9">
        <v>1864</v>
      </c>
      <c r="Y43" s="9">
        <v>1855</v>
      </c>
      <c r="Z43" s="9">
        <v>1832</v>
      </c>
      <c r="AA43" s="9">
        <v>1829.5431381314299</v>
      </c>
      <c r="AB43" s="9">
        <v>1810.7071971390301</v>
      </c>
      <c r="AC43" s="9">
        <v>1789.4143942780499</v>
      </c>
      <c r="AD43" s="9">
        <v>1775.4921770228</v>
      </c>
      <c r="AE43" s="9">
        <v>1745.19088064372</v>
      </c>
      <c r="AF43" s="9">
        <v>1732.08761734466</v>
      </c>
      <c r="AG43" s="9">
        <v>1572.3915958873499</v>
      </c>
      <c r="AH43" s="9" t="s">
        <v>45</v>
      </c>
    </row>
    <row r="44" spans="1:34" ht="13.8" x14ac:dyDescent="0.3">
      <c r="A44" s="7" t="s">
        <v>81</v>
      </c>
      <c r="B44" s="6" t="s">
        <v>42</v>
      </c>
      <c r="C44" s="8">
        <v>1617.59721728214</v>
      </c>
      <c r="D44" s="8">
        <v>1614.8477602556</v>
      </c>
      <c r="E44" s="8">
        <v>1582.7707616126099</v>
      </c>
      <c r="F44" s="8">
        <v>1577.27184755953</v>
      </c>
      <c r="G44" s="8">
        <v>1586.4367043146699</v>
      </c>
      <c r="H44" s="11">
        <v>1586.4367043146699</v>
      </c>
      <c r="I44" s="8">
        <v>1586.4367043146699</v>
      </c>
      <c r="J44" s="8">
        <v>1586.4367043146699</v>
      </c>
      <c r="K44" s="8">
        <v>1581.8542759371001</v>
      </c>
      <c r="L44" s="8">
        <v>1572.6894191819599</v>
      </c>
      <c r="M44" s="8">
        <v>1558.0256483737401</v>
      </c>
      <c r="N44" s="8">
        <v>1562.6080767513099</v>
      </c>
      <c r="O44" s="8">
        <v>1543.36187756551</v>
      </c>
      <c r="P44" s="8">
        <v>1534.1970208103701</v>
      </c>
      <c r="Q44" s="8">
        <v>1533.82364916553</v>
      </c>
      <c r="R44" s="11">
        <v>1544.0361491696401</v>
      </c>
      <c r="S44" s="8">
        <v>1536.39004010535</v>
      </c>
      <c r="T44" s="8">
        <v>1541.1688582705301</v>
      </c>
      <c r="U44" s="8">
        <v>1524.9208765089199</v>
      </c>
      <c r="V44" s="8">
        <v>1516.3190038115999</v>
      </c>
      <c r="W44" s="8">
        <v>1507.2392492977499</v>
      </c>
      <c r="X44" s="8">
        <v>1515.3632401785601</v>
      </c>
      <c r="Y44" s="8">
        <v>1531.0541476702399</v>
      </c>
      <c r="Z44" s="8">
        <v>1533.5182416355699</v>
      </c>
      <c r="AA44" s="8">
        <v>1542.21877782007</v>
      </c>
      <c r="AB44" s="8">
        <v>1525.1273823976701</v>
      </c>
      <c r="AC44" s="8">
        <v>1541.27530613615</v>
      </c>
      <c r="AD44" s="8">
        <v>1535.6795984354601</v>
      </c>
      <c r="AE44" s="8">
        <v>1536.17570701615</v>
      </c>
      <c r="AF44" s="8">
        <v>1537.0432784186301</v>
      </c>
      <c r="AG44" s="8">
        <v>1363.7672354792601</v>
      </c>
      <c r="AH44" s="8">
        <v>1497.3754626094601</v>
      </c>
    </row>
    <row r="45" spans="1:34" ht="13.8" x14ac:dyDescent="0.3">
      <c r="A45" s="7" t="s">
        <v>82</v>
      </c>
      <c r="B45" s="6" t="s">
        <v>42</v>
      </c>
      <c r="C45" s="9">
        <v>1832.50772095248</v>
      </c>
      <c r="D45" s="9">
        <v>1823.454</v>
      </c>
      <c r="E45" s="9">
        <v>1822</v>
      </c>
      <c r="F45" s="9">
        <v>1828</v>
      </c>
      <c r="G45" s="9">
        <v>1839.4829999999999</v>
      </c>
      <c r="H45" s="9">
        <v>1839.384</v>
      </c>
      <c r="I45" s="9">
        <v>1840.4459999999999</v>
      </c>
      <c r="J45" s="9">
        <v>1842.9570000000001</v>
      </c>
      <c r="K45" s="9">
        <v>1842.28</v>
      </c>
      <c r="L45" s="9">
        <v>1838.8040000000001</v>
      </c>
      <c r="M45" s="9">
        <v>1832.16</v>
      </c>
      <c r="N45" s="9">
        <v>1810.7719999999999</v>
      </c>
      <c r="O45" s="9">
        <v>1805.895</v>
      </c>
      <c r="P45" s="9">
        <v>1796.4179999999999</v>
      </c>
      <c r="Q45" s="9">
        <v>1798.124</v>
      </c>
      <c r="R45" s="9">
        <v>1794.3119999999999</v>
      </c>
      <c r="S45" s="9">
        <v>1796.3330000000001</v>
      </c>
      <c r="T45" s="9">
        <v>1795.48745454545</v>
      </c>
      <c r="U45" s="9">
        <v>1786.23391666667</v>
      </c>
      <c r="V45" s="9">
        <v>1760.9085</v>
      </c>
      <c r="W45" s="9">
        <v>1771.556</v>
      </c>
      <c r="X45" s="9">
        <v>1778.3375000000001</v>
      </c>
      <c r="Y45" s="9">
        <v>1781.96783333333</v>
      </c>
      <c r="Z45" s="9">
        <v>1780.3530000000001</v>
      </c>
      <c r="AA45" s="9">
        <v>1781.96783333333</v>
      </c>
      <c r="AB45" s="9">
        <v>1783.0166666666701</v>
      </c>
      <c r="AC45" s="9">
        <v>1778.4176666666699</v>
      </c>
      <c r="AD45" s="9">
        <v>1777.5706666666699</v>
      </c>
      <c r="AE45" s="9">
        <v>1781.5671666666699</v>
      </c>
      <c r="AF45" s="9">
        <v>1777.241</v>
      </c>
      <c r="AG45" s="9">
        <v>1767.095</v>
      </c>
      <c r="AH45" s="9">
        <v>1791</v>
      </c>
    </row>
    <row r="46" spans="1:34" ht="13.8" x14ac:dyDescent="0.3">
      <c r="A46" s="7" t="s">
        <v>83</v>
      </c>
      <c r="B46" s="6" t="s">
        <v>42</v>
      </c>
      <c r="C46" s="8">
        <v>1860.24107824309</v>
      </c>
      <c r="D46" s="8">
        <v>1852.3894802586301</v>
      </c>
      <c r="E46" s="8">
        <v>1883.52555891359</v>
      </c>
      <c r="F46" s="8">
        <v>1875.5637179304399</v>
      </c>
      <c r="G46" s="8">
        <v>1847.6042260777599</v>
      </c>
      <c r="H46" s="8">
        <v>1841.9282240126499</v>
      </c>
      <c r="I46" s="8">
        <v>1845.9983880120301</v>
      </c>
      <c r="J46" s="8">
        <v>1845.12446044167</v>
      </c>
      <c r="K46" s="8">
        <v>1836.5984021315601</v>
      </c>
      <c r="L46" s="8">
        <v>1835.4352031604101</v>
      </c>
      <c r="M46" s="8">
        <v>1824.9861562825199</v>
      </c>
      <c r="N46" s="8">
        <v>1811.0844708002001</v>
      </c>
      <c r="O46" s="8">
        <v>1806.9768393747599</v>
      </c>
      <c r="P46" s="8">
        <v>1798.4761030131699</v>
      </c>
      <c r="Q46" s="8">
        <v>1797.96683156125</v>
      </c>
      <c r="R46" s="8">
        <v>1793.9143937183701</v>
      </c>
      <c r="S46" s="8">
        <v>1792.4806817910701</v>
      </c>
      <c r="T46" s="8">
        <v>1789.5472799864301</v>
      </c>
      <c r="U46" s="8">
        <v>1787.5247616055599</v>
      </c>
      <c r="V46" s="8">
        <v>1753.16576951907</v>
      </c>
      <c r="W46" s="8">
        <v>1772.45056546557</v>
      </c>
      <c r="X46" s="8">
        <v>1771.5054473216401</v>
      </c>
      <c r="Y46" s="8">
        <v>1769.9731282497801</v>
      </c>
      <c r="Z46" s="8">
        <v>1765.55094881271</v>
      </c>
      <c r="AA46" s="8">
        <v>1768.3797285509199</v>
      </c>
      <c r="AB46" s="8">
        <v>1767.09851233724</v>
      </c>
      <c r="AC46" s="8">
        <v>1765.38008852896</v>
      </c>
      <c r="AD46" s="8">
        <v>1757.3568525949099</v>
      </c>
      <c r="AE46" s="8">
        <v>1752.5306544090899</v>
      </c>
      <c r="AF46" s="8">
        <v>1741.93150664584</v>
      </c>
      <c r="AG46" s="8">
        <v>1667.9876112033801</v>
      </c>
      <c r="AH46" s="8">
        <v>1715.81774145285</v>
      </c>
    </row>
    <row r="47" spans="1:34" x14ac:dyDescent="0.25">
      <c r="A47" s="12" t="s">
        <v>84</v>
      </c>
    </row>
    <row r="50" spans="1:1" x14ac:dyDescent="0.25">
      <c r="A50" s="23" t="s">
        <v>93</v>
      </c>
    </row>
  </sheetData>
  <mergeCells count="7">
    <mergeCell ref="A6:B6"/>
    <mergeCell ref="A3:B3"/>
    <mergeCell ref="C3:AH3"/>
    <mergeCell ref="A4:B4"/>
    <mergeCell ref="C4:AH4"/>
    <mergeCell ref="A5:B5"/>
    <mergeCell ref="C5:AH5"/>
  </mergeCells>
  <hyperlinks>
    <hyperlink ref="A2" r:id="rId1" display="http://stats.oecd.org/OECDStat_Metadata/ShowMetadata.ashx?Dataset=ANHRS&amp;ShowOnWeb=true&amp;Lang=en" xr:uid="{00000000-0004-0000-0000-000000000000}"/>
    <hyperlink ref="A8" r:id="rId2" display="http://stats.oecd.org/OECDStat_Metadata/ShowMetadata.ashx?Dataset=ANHRS&amp;Coords=[COUNTRY].[AUS]&amp;ShowOnWeb=true&amp;Lang=en" xr:uid="{00000000-0004-0000-0000-000001000000}"/>
    <hyperlink ref="A9" r:id="rId3" display="http://stats.oecd.org/OECDStat_Metadata/ShowMetadata.ashx?Dataset=ANHRS&amp;Coords=[COUNTRY].[AUT]&amp;ShowOnWeb=true&amp;Lang=en" xr:uid="{00000000-0004-0000-0000-000002000000}"/>
    <hyperlink ref="B10" r:id="rId4" display="http://stats.oecd.org/OECDStat_Metadata/ShowMetadata.ashx?Dataset=ANHRS&amp;Coords=[EMPSTAT].[TE],[FREQUENCY].[A],[COUNTRY].[BEL]&amp;ShowOnWeb=true&amp;Lang=en" xr:uid="{00000000-0004-0000-0000-000003000000}"/>
    <hyperlink ref="A11" r:id="rId5" display="http://stats.oecd.org/OECDStat_Metadata/ShowMetadata.ashx?Dataset=ANHRS&amp;Coords=[COUNTRY].[CAN]&amp;ShowOnWeb=true&amp;Lang=en" xr:uid="{00000000-0004-0000-0000-000004000000}"/>
    <hyperlink ref="A12" r:id="rId6" display="http://stats.oecd.org/OECDStat_Metadata/ShowMetadata.ashx?Dataset=ANHRS&amp;Coords=[COUNTRY].[CHL]&amp;ShowOnWeb=true&amp;Lang=en" xr:uid="{00000000-0004-0000-0000-000005000000}"/>
    <hyperlink ref="A15" r:id="rId7" display="http://stats.oecd.org/OECDStat_Metadata/ShowMetadata.ashx?Dataset=ANHRS&amp;Coords=[COUNTRY].[CZE]&amp;ShowOnWeb=true&amp;Lang=en" xr:uid="{00000000-0004-0000-0000-000006000000}"/>
    <hyperlink ref="B15" r:id="rId8" display="http://stats.oecd.org/OECDStat_Metadata/ShowMetadata.ashx?Dataset=ANHRS&amp;Coords=[EMPSTAT].[TE],[FREQUENCY].[A],[COUNTRY].[CZE]&amp;ShowOnWeb=true&amp;Lang=en" xr:uid="{00000000-0004-0000-0000-000007000000}"/>
    <hyperlink ref="M15" r:id="rId9" display="http://stats.oecd.org/OECDStat_Metadata/ShowMetadata.ashx?Dataset=ANHRS&amp;Coords=[EMPSTAT].[TE],[FREQUENCY].[A],[TIME].[2000],[COUNTRY].[CZE]&amp;ShowOnWeb=true&amp;Lang=en" xr:uid="{00000000-0004-0000-0000-000008000000}"/>
    <hyperlink ref="A16" r:id="rId10" display="http://stats.oecd.org/OECDStat_Metadata/ShowMetadata.ashx?Dataset=ANHRS&amp;Coords=[COUNTRY].[DNK]&amp;ShowOnWeb=true&amp;Lang=en" xr:uid="{00000000-0004-0000-0000-000009000000}"/>
    <hyperlink ref="A17" r:id="rId11" display="http://stats.oecd.org/OECDStat_Metadata/ShowMetadata.ashx?Dataset=ANHRS&amp;Coords=[COUNTRY].[EST]&amp;ShowOnWeb=true&amp;Lang=en" xr:uid="{00000000-0004-0000-0000-00000A000000}"/>
    <hyperlink ref="A18" r:id="rId12" display="http://stats.oecd.org/OECDStat_Metadata/ShowMetadata.ashx?Dataset=ANHRS&amp;Coords=[COUNTRY].[FIN]&amp;ShowOnWeb=true&amp;Lang=en" xr:uid="{00000000-0004-0000-0000-00000B000000}"/>
    <hyperlink ref="A19" r:id="rId13" display="http://stats.oecd.org/OECDStat_Metadata/ShowMetadata.ashx?Dataset=ANHRS&amp;Coords=[COUNTRY].[FRA]&amp;ShowOnWeb=true&amp;Lang=en" xr:uid="{00000000-0004-0000-0000-00000C000000}"/>
    <hyperlink ref="B19" r:id="rId14" display="http://stats.oecd.org/OECDStat_Metadata/ShowMetadata.ashx?Dataset=ANHRS&amp;Coords=[EMPSTAT].[TE],[FREQUENCY].[A],[COUNTRY].[FRA]&amp;ShowOnWeb=true&amp;Lang=en" xr:uid="{00000000-0004-0000-0000-00000D000000}"/>
    <hyperlink ref="A20" r:id="rId15" display="http://stats.oecd.org/OECDStat_Metadata/ShowMetadata.ashx?Dataset=ANHRS&amp;Coords=[COUNTRY].[DEU]&amp;ShowOnWeb=true&amp;Lang=en" xr:uid="{00000000-0004-0000-0000-00000E000000}"/>
    <hyperlink ref="D20" r:id="rId16" display="http://stats.oecd.org/OECDStat_Metadata/ShowMetadata.ashx?Dataset=ANHRS&amp;Coords=[EMPSTAT].[TE],[FREQUENCY].[A],[TIME].[1991],[COUNTRY].[DEU]&amp;ShowOnWeb=true&amp;Lang=en" xr:uid="{00000000-0004-0000-0000-00000F000000}"/>
    <hyperlink ref="A21" r:id="rId17" display="http://stats.oecd.org/OECDStat_Metadata/ShowMetadata.ashx?Dataset=ANHRS&amp;Coords=[COUNTRY].[GRC]&amp;ShowOnWeb=true&amp;Lang=en" xr:uid="{00000000-0004-0000-0000-000010000000}"/>
    <hyperlink ref="A23" r:id="rId18" display="http://stats.oecd.org/OECDStat_Metadata/ShowMetadata.ashx?Dataset=ANHRS&amp;Coords=[COUNTRY].[ISL]&amp;ShowOnWeb=true&amp;Lang=en" xr:uid="{00000000-0004-0000-0000-000011000000}"/>
    <hyperlink ref="A24" r:id="rId19" display="http://stats.oecd.org/OECDStat_Metadata/ShowMetadata.ashx?Dataset=ANHRS&amp;Coords=[COUNTRY].[IRL]&amp;ShowOnWeb=true&amp;Lang=en" xr:uid="{00000000-0004-0000-0000-000012000000}"/>
    <hyperlink ref="A25" r:id="rId20" display="http://stats.oecd.org/OECDStat_Metadata/ShowMetadata.ashx?Dataset=ANHRS&amp;Coords=[COUNTRY].[ISR]&amp;ShowOnWeb=true&amp;Lang=en" xr:uid="{00000000-0004-0000-0000-000013000000}"/>
    <hyperlink ref="A26" r:id="rId21" display="http://stats.oecd.org/OECDStat_Metadata/ShowMetadata.ashx?Dataset=ANHRS&amp;Coords=[COUNTRY].[ITA]&amp;ShowOnWeb=true&amp;Lang=en" xr:uid="{00000000-0004-0000-0000-000014000000}"/>
    <hyperlink ref="A27" r:id="rId22" display="http://stats.oecd.org/OECDStat_Metadata/ShowMetadata.ashx?Dataset=ANHRS&amp;Coords=[COUNTRY].[JPN]&amp;ShowOnWeb=true&amp;Lang=en" xr:uid="{00000000-0004-0000-0000-000015000000}"/>
    <hyperlink ref="A28" r:id="rId23" display="http://stats.oecd.org/OECDStat_Metadata/ShowMetadata.ashx?Dataset=ANHRS&amp;Coords=[COUNTRY].[KOR]&amp;ShowOnWeb=true&amp;Lang=en" xr:uid="{00000000-0004-0000-0000-000016000000}"/>
    <hyperlink ref="A31" r:id="rId24" display="http://stats.oecd.org/OECDStat_Metadata/ShowMetadata.ashx?Dataset=ANHRS&amp;Coords=[COUNTRY].[LUX]&amp;ShowOnWeb=true&amp;Lang=en" xr:uid="{00000000-0004-0000-0000-000017000000}"/>
    <hyperlink ref="A32" r:id="rId25" display="http://stats.oecd.org/OECDStat_Metadata/ShowMetadata.ashx?Dataset=ANHRS&amp;Coords=[COUNTRY].[MEX]&amp;ShowOnWeb=true&amp;Lang=en" xr:uid="{00000000-0004-0000-0000-000018000000}"/>
    <hyperlink ref="A33" r:id="rId26" display="http://stats.oecd.org/OECDStat_Metadata/ShowMetadata.ashx?Dataset=ANHRS&amp;Coords=[COUNTRY].[NLD]&amp;ShowOnWeb=true&amp;Lang=en" xr:uid="{00000000-0004-0000-0000-000019000000}"/>
    <hyperlink ref="A34" r:id="rId27" display="http://stats.oecd.org/OECDStat_Metadata/ShowMetadata.ashx?Dataset=ANHRS&amp;Coords=[COUNTRY].[NZL]&amp;ShowOnWeb=true&amp;Lang=en" xr:uid="{00000000-0004-0000-0000-00001A000000}"/>
    <hyperlink ref="A35" r:id="rId28" display="http://stats.oecd.org/OECDStat_Metadata/ShowMetadata.ashx?Dataset=ANHRS&amp;Coords=[COUNTRY].[NOR]&amp;ShowOnWeb=true&amp;Lang=en" xr:uid="{00000000-0004-0000-0000-00001B000000}"/>
    <hyperlink ref="A36" r:id="rId29" display="http://stats.oecd.org/OECDStat_Metadata/ShowMetadata.ashx?Dataset=ANHRS&amp;Coords=[COUNTRY].[POL]&amp;ShowOnWeb=true&amp;Lang=en" xr:uid="{00000000-0004-0000-0000-00001C000000}"/>
    <hyperlink ref="L36" r:id="rId30" display="http://stats.oecd.org/OECDStat_Metadata/ShowMetadata.ashx?Dataset=ANHRS&amp;Coords=[EMPSTAT].[TE],[FREQUENCY].[A],[TIME].[1999],[COUNTRY].[POL]&amp;ShowOnWeb=true&amp;Lang=en" xr:uid="{00000000-0004-0000-0000-00001D000000}"/>
    <hyperlink ref="A37" r:id="rId31" display="http://stats.oecd.org/OECDStat_Metadata/ShowMetadata.ashx?Dataset=ANHRS&amp;Coords=[COUNTRY].[PRT]&amp;ShowOnWeb=true&amp;Lang=en" xr:uid="{00000000-0004-0000-0000-00001E000000}"/>
    <hyperlink ref="A38" r:id="rId32" display="http://stats.oecd.org/OECDStat_Metadata/ShowMetadata.ashx?Dataset=ANHRS&amp;Coords=[COUNTRY].[SVK]&amp;ShowOnWeb=true&amp;Lang=en" xr:uid="{00000000-0004-0000-0000-00001F000000}"/>
    <hyperlink ref="A39" r:id="rId33" display="http://stats.oecd.org/OECDStat_Metadata/ShowMetadata.ashx?Dataset=ANHRS&amp;Coords=[COUNTRY].[SVN]&amp;ShowOnWeb=true&amp;Lang=en" xr:uid="{00000000-0004-0000-0000-000020000000}"/>
    <hyperlink ref="A40" r:id="rId34" display="http://stats.oecd.org/OECDStat_Metadata/ShowMetadata.ashx?Dataset=ANHRS&amp;Coords=[COUNTRY].[ESP]&amp;ShowOnWeb=true&amp;Lang=en" xr:uid="{00000000-0004-0000-0000-000021000000}"/>
    <hyperlink ref="A41" r:id="rId35" display="http://stats.oecd.org/OECDStat_Metadata/ShowMetadata.ashx?Dataset=ANHRS&amp;Coords=[COUNTRY].[SWE]&amp;ShowOnWeb=true&amp;Lang=en" xr:uid="{00000000-0004-0000-0000-000022000000}"/>
    <hyperlink ref="A42" r:id="rId36" display="http://stats.oecd.org/OECDStat_Metadata/ShowMetadata.ashx?Dataset=ANHRS&amp;Coords=[COUNTRY].[CHE]&amp;ShowOnWeb=true&amp;Lang=en" xr:uid="{00000000-0004-0000-0000-000023000000}"/>
    <hyperlink ref="A43" r:id="rId37" display="http://stats.oecd.org/OECDStat_Metadata/ShowMetadata.ashx?Dataset=ANHRS&amp;Coords=[COUNTRY].[TUR]&amp;ShowOnWeb=true&amp;Lang=en" xr:uid="{00000000-0004-0000-0000-000024000000}"/>
    <hyperlink ref="B43" r:id="rId38" display="http://stats.oecd.org/OECDStat_Metadata/ShowMetadata.ashx?Dataset=ANHRS&amp;Coords=[EMPSTAT].[TE],[FREQUENCY].[A],[COUNTRY].[TUR]&amp;ShowOnWeb=true&amp;Lang=en" xr:uid="{00000000-0004-0000-0000-000025000000}"/>
    <hyperlink ref="A44" r:id="rId39" display="http://stats.oecd.org/OECDStat_Metadata/ShowMetadata.ashx?Dataset=ANHRS&amp;Coords=[COUNTRY].[GBR]&amp;ShowOnWeb=true&amp;Lang=en" xr:uid="{00000000-0004-0000-0000-000026000000}"/>
    <hyperlink ref="H44" r:id="rId40" display="http://stats.oecd.org/OECDStat_Metadata/ShowMetadata.ashx?Dataset=ANHRS&amp;Coords=[EMPSTAT].[TE],[FREQUENCY].[A],[TIME].[1995],[COUNTRY].[GBR]&amp;ShowOnWeb=true&amp;Lang=en" xr:uid="{00000000-0004-0000-0000-000027000000}"/>
    <hyperlink ref="R44" r:id="rId41" display="http://stats.oecd.org/OECDStat_Metadata/ShowMetadata.ashx?Dataset=ANHRS&amp;Coords=[EMPSTAT].[TE],[FREQUENCY].[A],[TIME].[2005],[COUNTRY].[GBR]&amp;ShowOnWeb=true&amp;Lang=en" xr:uid="{00000000-0004-0000-0000-000028000000}"/>
    <hyperlink ref="A45" r:id="rId42" display="http://stats.oecd.org/OECDStat_Metadata/ShowMetadata.ashx?Dataset=ANHRS&amp;Coords=[COUNTRY].[USA]&amp;ShowOnWeb=true&amp;Lang=en" xr:uid="{00000000-0004-0000-0000-000029000000}"/>
    <hyperlink ref="A46" r:id="rId43" display="http://stats.oecd.org/OECDStat_Metadata/ShowMetadata.ashx?Dataset=ANHRS&amp;Coords=[COUNTRY].[OECD]&amp;ShowOnWeb=true&amp;Lang=en" xr:uid="{00000000-0004-0000-0000-00002A000000}"/>
    <hyperlink ref="A47" r:id="rId44" display="https://stats-1.oecd.org/index.aspx?DatasetCode=ANHRS" xr:uid="{00000000-0004-0000-0000-00002B000000}"/>
  </hyperlinks>
  <pageMargins left="0.75" right="0.75" top="1" bottom="1" header="0.5" footer="0.5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H38"/>
  <sheetViews>
    <sheetView zoomScale="70" zoomScaleNormal="70" workbookViewId="0">
      <selection activeCell="A5" sqref="A5:A26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ht="13.8" thickBot="1" x14ac:dyDescent="0.3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s="15" customFormat="1" ht="13.8" thickBot="1" x14ac:dyDescent="0.3">
      <c r="A14" s="16" t="s">
        <v>59</v>
      </c>
      <c r="B14" s="17">
        <v>2082</v>
      </c>
      <c r="C14" s="17">
        <v>2048</v>
      </c>
      <c r="D14" s="17">
        <v>2002</v>
      </c>
      <c r="E14" s="17">
        <v>2002</v>
      </c>
      <c r="F14" s="17">
        <v>2142</v>
      </c>
      <c r="G14" s="17">
        <v>1948</v>
      </c>
      <c r="H14" s="17">
        <v>1946</v>
      </c>
      <c r="I14" s="17">
        <v>1954.3</v>
      </c>
      <c r="J14" s="17">
        <v>1945.1</v>
      </c>
      <c r="K14" s="17">
        <v>1952.4</v>
      </c>
      <c r="L14" s="17">
        <v>1932.4</v>
      </c>
      <c r="M14" s="17">
        <v>1897.8</v>
      </c>
      <c r="N14" s="17">
        <v>1883.6</v>
      </c>
      <c r="O14" s="17">
        <v>1856.3</v>
      </c>
      <c r="P14" s="18">
        <v>1858.6</v>
      </c>
      <c r="Q14" s="17">
        <v>1834.1</v>
      </c>
      <c r="R14" s="17">
        <v>1813.9</v>
      </c>
      <c r="S14" s="17">
        <v>1787.8</v>
      </c>
      <c r="T14" s="17">
        <v>1791.2</v>
      </c>
      <c r="U14" s="17">
        <v>1758.2</v>
      </c>
      <c r="V14" s="17">
        <v>1766.4</v>
      </c>
      <c r="W14" s="17">
        <v>1753.7</v>
      </c>
      <c r="X14" s="17">
        <v>1738.3</v>
      </c>
      <c r="Y14" s="17">
        <v>1733.6</v>
      </c>
      <c r="Z14" s="17">
        <v>1748.6</v>
      </c>
      <c r="AA14" s="17">
        <v>1745.9</v>
      </c>
      <c r="AB14" s="17">
        <v>1760.2</v>
      </c>
      <c r="AC14" s="17">
        <v>1747.4</v>
      </c>
      <c r="AD14" s="17">
        <v>1729.9</v>
      </c>
      <c r="AE14" s="17">
        <v>1722.2</v>
      </c>
      <c r="AF14" s="17">
        <v>1657.1</v>
      </c>
      <c r="AG14" s="17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>AVERAGE(C5:C26)</f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">
        <v>59</v>
      </c>
      <c r="B30" s="13">
        <f t="shared" ref="B30:AG30" si="1">B14</f>
        <v>2082</v>
      </c>
      <c r="C30" s="13">
        <f t="shared" si="1"/>
        <v>2048</v>
      </c>
      <c r="D30" s="13">
        <f t="shared" si="1"/>
        <v>2002</v>
      </c>
      <c r="E30" s="13">
        <f t="shared" si="1"/>
        <v>2002</v>
      </c>
      <c r="F30" s="13">
        <f t="shared" si="1"/>
        <v>2142</v>
      </c>
      <c r="G30" s="13">
        <f t="shared" si="1"/>
        <v>1948</v>
      </c>
      <c r="H30" s="13">
        <f t="shared" si="1"/>
        <v>1946</v>
      </c>
      <c r="I30" s="13">
        <f t="shared" si="1"/>
        <v>1954.3</v>
      </c>
      <c r="J30" s="13">
        <f t="shared" si="1"/>
        <v>1945.1</v>
      </c>
      <c r="K30" s="13">
        <f t="shared" si="1"/>
        <v>1952.4</v>
      </c>
      <c r="L30" s="13">
        <f t="shared" si="1"/>
        <v>1932.4</v>
      </c>
      <c r="M30" s="13">
        <f t="shared" si="1"/>
        <v>1897.8</v>
      </c>
      <c r="N30" s="13">
        <f t="shared" si="1"/>
        <v>1883.6</v>
      </c>
      <c r="O30" s="13">
        <f t="shared" si="1"/>
        <v>1856.3</v>
      </c>
      <c r="P30" s="13">
        <f t="shared" si="1"/>
        <v>1858.6</v>
      </c>
      <c r="Q30" s="13">
        <f t="shared" si="1"/>
        <v>1834.1</v>
      </c>
      <c r="R30" s="13">
        <f t="shared" si="1"/>
        <v>1813.9</v>
      </c>
      <c r="S30" s="13">
        <f t="shared" si="1"/>
        <v>1787.8</v>
      </c>
      <c r="T30" s="13">
        <f t="shared" si="1"/>
        <v>1791.2</v>
      </c>
      <c r="U30" s="13">
        <f t="shared" si="1"/>
        <v>1758.2</v>
      </c>
      <c r="V30" s="13">
        <f t="shared" si="1"/>
        <v>1766.4</v>
      </c>
      <c r="W30" s="13">
        <f t="shared" si="1"/>
        <v>1753.7</v>
      </c>
      <c r="X30" s="13">
        <f t="shared" si="1"/>
        <v>1738.3</v>
      </c>
      <c r="Y30" s="13">
        <f t="shared" si="1"/>
        <v>1733.6</v>
      </c>
      <c r="Z30" s="13">
        <f t="shared" si="1"/>
        <v>1748.6</v>
      </c>
      <c r="AA30" s="13">
        <f t="shared" si="1"/>
        <v>1745.9</v>
      </c>
      <c r="AB30" s="13">
        <f t="shared" si="1"/>
        <v>1760.2</v>
      </c>
      <c r="AC30" s="13">
        <f t="shared" si="1"/>
        <v>1747.4</v>
      </c>
      <c r="AD30" s="13">
        <f t="shared" si="1"/>
        <v>1729.9</v>
      </c>
      <c r="AE30" s="13">
        <f t="shared" si="1"/>
        <v>1722.2</v>
      </c>
      <c r="AF30" s="13">
        <f t="shared" si="1"/>
        <v>1657.1</v>
      </c>
      <c r="AG30" s="13">
        <f t="shared" si="1"/>
        <v>1697.1</v>
      </c>
    </row>
    <row r="31" spans="1:34" x14ac:dyDescent="0.25">
      <c r="A31" s="29" t="s">
        <v>139</v>
      </c>
      <c r="B31" s="25">
        <f>IF(B30&lt;B29,0,1)</f>
        <v>1</v>
      </c>
      <c r="C31" s="25">
        <f t="shared" ref="C31:AG31" si="2">IF(C30&lt;C29,0,1)</f>
        <v>1</v>
      </c>
      <c r="D31" s="25">
        <f t="shared" si="2"/>
        <v>1</v>
      </c>
      <c r="E31" s="25">
        <f t="shared" si="2"/>
        <v>1</v>
      </c>
      <c r="F31" s="25">
        <f t="shared" si="2"/>
        <v>1</v>
      </c>
      <c r="G31" s="25">
        <f t="shared" si="2"/>
        <v>1</v>
      </c>
      <c r="H31" s="25">
        <f t="shared" si="2"/>
        <v>1</v>
      </c>
      <c r="I31" s="25">
        <f t="shared" si="2"/>
        <v>1</v>
      </c>
      <c r="J31" s="25">
        <f t="shared" si="2"/>
        <v>1</v>
      </c>
      <c r="K31" s="25">
        <f>IF(K30&lt;K29,0,1)</f>
        <v>1</v>
      </c>
      <c r="L31" s="25">
        <f>IF(L30&lt;L29,0,1)</f>
        <v>1</v>
      </c>
      <c r="M31" s="25">
        <f t="shared" si="2"/>
        <v>1</v>
      </c>
      <c r="N31" s="25">
        <f t="shared" si="2"/>
        <v>1</v>
      </c>
      <c r="O31" s="25">
        <f t="shared" si="2"/>
        <v>1</v>
      </c>
      <c r="P31" s="25">
        <f t="shared" si="2"/>
        <v>1</v>
      </c>
      <c r="Q31" s="25">
        <f t="shared" si="2"/>
        <v>1</v>
      </c>
      <c r="R31" s="25">
        <f t="shared" si="2"/>
        <v>1</v>
      </c>
      <c r="S31" s="25">
        <f t="shared" si="2"/>
        <v>1</v>
      </c>
      <c r="T31" s="25">
        <f t="shared" si="2"/>
        <v>1</v>
      </c>
      <c r="U31" s="25">
        <f t="shared" si="2"/>
        <v>1</v>
      </c>
      <c r="V31" s="25">
        <f t="shared" si="2"/>
        <v>1</v>
      </c>
      <c r="W31" s="25">
        <f t="shared" si="2"/>
        <v>1</v>
      </c>
      <c r="X31" s="25">
        <f t="shared" si="2"/>
        <v>1</v>
      </c>
      <c r="Y31" s="25">
        <f t="shared" si="2"/>
        <v>1</v>
      </c>
      <c r="Z31" s="25">
        <f t="shared" si="2"/>
        <v>1</v>
      </c>
      <c r="AA31" s="25">
        <f t="shared" si="2"/>
        <v>1</v>
      </c>
      <c r="AB31" s="25">
        <f t="shared" si="2"/>
        <v>1</v>
      </c>
      <c r="AC31" s="25">
        <f t="shared" si="2"/>
        <v>1</v>
      </c>
      <c r="AD31" s="25">
        <f t="shared" si="2"/>
        <v>1</v>
      </c>
      <c r="AE31" s="25">
        <f t="shared" si="2"/>
        <v>1</v>
      </c>
      <c r="AF31" s="25">
        <f t="shared" si="2"/>
        <v>1</v>
      </c>
      <c r="AG31" s="25">
        <f t="shared" si="2"/>
        <v>1</v>
      </c>
      <c r="AH31" s="20" t="s">
        <v>85</v>
      </c>
    </row>
    <row r="33" spans="1:34" x14ac:dyDescent="0.25">
      <c r="A33" s="29" t="s">
        <v>140</v>
      </c>
      <c r="B33" s="13">
        <f>ABS(B29-B30)</f>
        <v>354.60505725373287</v>
      </c>
      <c r="C33" s="13">
        <f t="shared" ref="C33:AG33" si="3">ABS(C29-C30)</f>
        <v>350.53112414363568</v>
      </c>
      <c r="D33" s="13">
        <f t="shared" si="3"/>
        <v>313.6563455442631</v>
      </c>
      <c r="E33" s="13">
        <f t="shared" si="3"/>
        <v>292.65480307447501</v>
      </c>
      <c r="F33" s="13">
        <f t="shared" si="3"/>
        <v>422.35832634339158</v>
      </c>
      <c r="G33" s="13">
        <f>ABS(G29-G30)</f>
        <v>231.51705310066018</v>
      </c>
      <c r="H33" s="13">
        <f t="shared" si="3"/>
        <v>232.11500911260623</v>
      </c>
      <c r="I33" s="13">
        <f t="shared" si="3"/>
        <v>239.86681210339407</v>
      </c>
      <c r="J33" s="13">
        <f t="shared" si="3"/>
        <v>229.59713506952062</v>
      </c>
      <c r="K33" s="13">
        <f t="shared" si="3"/>
        <v>238.63143137021734</v>
      </c>
      <c r="L33" s="13">
        <f t="shared" si="3"/>
        <v>211.54564170338358</v>
      </c>
      <c r="M33" s="13">
        <f t="shared" si="3"/>
        <v>189.99928464164827</v>
      </c>
      <c r="N33" s="13">
        <f t="shared" si="3"/>
        <v>186.7348301596362</v>
      </c>
      <c r="O33" s="13">
        <f t="shared" si="3"/>
        <v>168.00507736443183</v>
      </c>
      <c r="P33" s="13">
        <f t="shared" si="3"/>
        <v>163.08993528378051</v>
      </c>
      <c r="Q33" s="13">
        <f t="shared" si="3"/>
        <v>140.63164088358235</v>
      </c>
      <c r="R33" s="13">
        <f t="shared" si="3"/>
        <v>125.78913487442833</v>
      </c>
      <c r="S33" s="13">
        <f t="shared" si="3"/>
        <v>102.27448251988108</v>
      </c>
      <c r="T33" s="13">
        <f t="shared" si="3"/>
        <v>108.91480951049289</v>
      </c>
      <c r="U33" s="13">
        <f t="shared" si="3"/>
        <v>103.8462202952237</v>
      </c>
      <c r="V33" s="13">
        <f t="shared" si="3"/>
        <v>109.27339759127653</v>
      </c>
      <c r="W33" s="13">
        <f t="shared" si="3"/>
        <v>94.519630596253592</v>
      </c>
      <c r="X33" s="13">
        <f t="shared" si="3"/>
        <v>90.468041007619377</v>
      </c>
      <c r="Y33" s="13">
        <f t="shared" si="3"/>
        <v>91.203086784576271</v>
      </c>
      <c r="Z33" s="13">
        <f t="shared" si="3"/>
        <v>106.56932515855237</v>
      </c>
      <c r="AA33" s="13">
        <f t="shared" si="3"/>
        <v>105.90209375306586</v>
      </c>
      <c r="AB33" s="13">
        <f t="shared" si="3"/>
        <v>117.07663601678678</v>
      </c>
      <c r="AC33" s="13">
        <f t="shared" si="3"/>
        <v>113.58748616539606</v>
      </c>
      <c r="AD33" s="13">
        <f t="shared" si="3"/>
        <v>100.11489681744411</v>
      </c>
      <c r="AE33" s="13">
        <f t="shared" si="3"/>
        <v>99.730195186121364</v>
      </c>
      <c r="AF33" s="13">
        <f t="shared" si="3"/>
        <v>113.70172932310174</v>
      </c>
      <c r="AG33" s="13">
        <f t="shared" si="3"/>
        <v>108.3133206355551</v>
      </c>
      <c r="AH33" s="13"/>
    </row>
    <row r="34" spans="1:34" x14ac:dyDescent="0.25">
      <c r="A34" s="29" t="s">
        <v>141</v>
      </c>
      <c r="B34" s="21">
        <f>B29/B33</f>
        <v>4.8713206634000512</v>
      </c>
      <c r="C34" s="21">
        <f t="shared" ref="C34:AG34" si="4">C29/C33</f>
        <v>4.8425624971344901</v>
      </c>
      <c r="D34" s="21">
        <f t="shared" si="4"/>
        <v>5.3827817560205498</v>
      </c>
      <c r="E34" s="21">
        <f t="shared" si="4"/>
        <v>5.8408239979937369</v>
      </c>
      <c r="F34" s="21">
        <f t="shared" si="4"/>
        <v>4.0715230798089719</v>
      </c>
      <c r="G34" s="21">
        <f t="shared" si="4"/>
        <v>7.4140670154134973</v>
      </c>
      <c r="H34" s="21">
        <f t="shared" si="4"/>
        <v>7.3837749546645419</v>
      </c>
      <c r="I34" s="21">
        <f t="shared" si="4"/>
        <v>7.1474380839213518</v>
      </c>
      <c r="J34" s="21">
        <f t="shared" si="4"/>
        <v>7.4717956058599571</v>
      </c>
      <c r="K34" s="21">
        <f t="shared" si="4"/>
        <v>7.181654817177078</v>
      </c>
      <c r="L34" s="21">
        <f t="shared" si="4"/>
        <v>8.134671763691987</v>
      </c>
      <c r="M34" s="21">
        <f t="shared" si="4"/>
        <v>8.9884586596174891</v>
      </c>
      <c r="N34" s="21">
        <f t="shared" si="4"/>
        <v>9.0870308896832181</v>
      </c>
      <c r="O34" s="21">
        <f t="shared" si="4"/>
        <v>10.049070832385421</v>
      </c>
      <c r="P34" s="21">
        <f t="shared" si="4"/>
        <v>10.396166150694647</v>
      </c>
      <c r="Q34" s="21">
        <f t="shared" si="4"/>
        <v>12.041872998682452</v>
      </c>
      <c r="R34" s="21">
        <f t="shared" si="4"/>
        <v>13.420164363247782</v>
      </c>
      <c r="S34" s="21">
        <f t="shared" si="4"/>
        <v>16.480411105013125</v>
      </c>
      <c r="T34" s="21">
        <f t="shared" si="4"/>
        <v>15.445881033537825</v>
      </c>
      <c r="U34" s="21">
        <f t="shared" si="4"/>
        <v>15.930803981133115</v>
      </c>
      <c r="V34" s="21">
        <f t="shared" si="4"/>
        <v>15.164959074549857</v>
      </c>
      <c r="W34" s="21">
        <f t="shared" si="4"/>
        <v>17.553817751267324</v>
      </c>
      <c r="X34" s="21">
        <f t="shared" si="4"/>
        <v>18.214520184576532</v>
      </c>
      <c r="Y34" s="21">
        <f t="shared" si="4"/>
        <v>18.008128574582152</v>
      </c>
      <c r="Z34" s="21">
        <f t="shared" si="4"/>
        <v>15.408098647509092</v>
      </c>
      <c r="AA34" s="21">
        <f t="shared" si="4"/>
        <v>15.485981892586109</v>
      </c>
      <c r="AB34" s="21">
        <f t="shared" si="4"/>
        <v>14.034596652978802</v>
      </c>
      <c r="AC34" s="21">
        <f t="shared" si="4"/>
        <v>14.383736879743871</v>
      </c>
      <c r="AD34" s="21">
        <f t="shared" si="4"/>
        <v>16.279146810233549</v>
      </c>
      <c r="AE34" s="21">
        <f t="shared" si="4"/>
        <v>16.26859149113211</v>
      </c>
      <c r="AF34" s="21">
        <f t="shared" si="4"/>
        <v>13.574096716603878</v>
      </c>
      <c r="AG34" s="21">
        <f t="shared" si="4"/>
        <v>14.668432931811594</v>
      </c>
    </row>
    <row r="35" spans="1:34" x14ac:dyDescent="0.25">
      <c r="A35" t="s">
        <v>135</v>
      </c>
      <c r="B35" s="21">
        <f>B33/B29</f>
        <v>0.20528313964493292</v>
      </c>
      <c r="C35" s="21">
        <f t="shared" ref="C35:AF35" si="5">C33/C29</f>
        <v>0.20650223938085141</v>
      </c>
      <c r="D35" s="21">
        <f t="shared" si="5"/>
        <v>0.18577754873333235</v>
      </c>
      <c r="E35" s="21">
        <f t="shared" si="5"/>
        <v>0.17120871992436165</v>
      </c>
      <c r="F35" s="21">
        <f t="shared" si="5"/>
        <v>0.24560833388347589</v>
      </c>
      <c r="G35" s="21">
        <f t="shared" si="5"/>
        <v>0.13487873766463762</v>
      </c>
      <c r="H35" s="21">
        <f t="shared" si="5"/>
        <v>0.13543207995095671</v>
      </c>
      <c r="I35" s="21">
        <f t="shared" si="5"/>
        <v>0.13991027110113313</v>
      </c>
      <c r="J35" s="21">
        <f t="shared" si="5"/>
        <v>0.13383663750326935</v>
      </c>
      <c r="K35" s="21">
        <f t="shared" si="5"/>
        <v>0.13924367370152635</v>
      </c>
      <c r="L35" s="21">
        <f t="shared" si="5"/>
        <v>0.12293059007781548</v>
      </c>
      <c r="M35" s="21">
        <f t="shared" si="5"/>
        <v>0.11125377974899155</v>
      </c>
      <c r="N35" s="21">
        <f t="shared" si="5"/>
        <v>0.11004694626220873</v>
      </c>
      <c r="O35" s="21">
        <f t="shared" si="5"/>
        <v>9.9511687864441353E-2</v>
      </c>
      <c r="P35" s="21">
        <f t="shared" si="5"/>
        <v>9.6189305317439772E-2</v>
      </c>
      <c r="Q35" s="21">
        <f t="shared" si="5"/>
        <v>8.3043559760961921E-2</v>
      </c>
      <c r="R35" s="21">
        <f t="shared" si="5"/>
        <v>7.4514735656932923E-2</v>
      </c>
      <c r="S35" s="21">
        <f t="shared" si="5"/>
        <v>6.0678097993308741E-2</v>
      </c>
      <c r="T35" s="21">
        <f t="shared" si="5"/>
        <v>6.4742179344039238E-2</v>
      </c>
      <c r="U35" s="21">
        <f t="shared" si="5"/>
        <v>6.2771470993196701E-2</v>
      </c>
      <c r="V35" s="21">
        <f t="shared" si="5"/>
        <v>6.5941490186954763E-2</v>
      </c>
      <c r="W35" s="21">
        <f t="shared" si="5"/>
        <v>5.6967664480155805E-2</v>
      </c>
      <c r="X35" s="21">
        <f t="shared" si="5"/>
        <v>5.4901254047129262E-2</v>
      </c>
      <c r="Y35" s="21">
        <f t="shared" si="5"/>
        <v>5.5530478686800659E-2</v>
      </c>
      <c r="Z35" s="21">
        <f t="shared" si="5"/>
        <v>6.4900934429158924E-2</v>
      </c>
      <c r="AA35" s="21">
        <f t="shared" si="5"/>
        <v>6.4574529851332746E-2</v>
      </c>
      <c r="AB35" s="21">
        <f t="shared" si="5"/>
        <v>7.125249301608913E-2</v>
      </c>
      <c r="AC35" s="21">
        <f t="shared" si="5"/>
        <v>6.9522962520836021E-2</v>
      </c>
      <c r="AD35" s="21">
        <f t="shared" si="5"/>
        <v>6.1428280711331308E-2</v>
      </c>
      <c r="AE35" s="21">
        <f t="shared" si="5"/>
        <v>6.1468136350039435E-2</v>
      </c>
      <c r="AF35" s="21">
        <f t="shared" si="5"/>
        <v>7.3669727045394998E-2</v>
      </c>
      <c r="AG35" s="21">
        <f>AG33/AG29</f>
        <v>6.8173608227180757E-2</v>
      </c>
      <c r="AH35" s="21"/>
    </row>
    <row r="36" spans="1:34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4" x14ac:dyDescent="0.25">
      <c r="A37" t="s">
        <v>86</v>
      </c>
      <c r="B37" s="13">
        <f>MIN(B5:B26)</f>
        <v>1420.6894463756</v>
      </c>
      <c r="C37" s="13">
        <f t="shared" ref="C37:AG37" si="6">MIN(C5:C26)</f>
        <v>1408.0450393512799</v>
      </c>
      <c r="D37" s="13">
        <f t="shared" si="6"/>
        <v>1424.3021340968301</v>
      </c>
      <c r="E37" s="13">
        <f t="shared" si="6"/>
        <v>1440</v>
      </c>
      <c r="F37" s="13">
        <f t="shared" si="6"/>
        <v>1406.6613221789901</v>
      </c>
      <c r="G37" s="13">
        <f t="shared" si="6"/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4" x14ac:dyDescent="0.25">
      <c r="A38" t="s">
        <v>87</v>
      </c>
      <c r="B38" s="13">
        <f>MAX(B5:B26)</f>
        <v>2082</v>
      </c>
      <c r="C38" s="13">
        <f t="shared" ref="C38:AG38" si="7">MAX(C5:C26)</f>
        <v>2048</v>
      </c>
      <c r="D38" s="13">
        <f t="shared" si="7"/>
        <v>2031.4332712159201</v>
      </c>
      <c r="E38" s="13">
        <f t="shared" si="7"/>
        <v>2051.3399901592402</v>
      </c>
      <c r="F38" s="13">
        <f t="shared" si="7"/>
        <v>2142</v>
      </c>
      <c r="G38" s="13">
        <f t="shared" si="7"/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71" priority="1" operator="equal">
      <formula>1</formula>
    </cfRule>
    <cfRule type="cellIs" dxfId="70" priority="2" operator="equal">
      <formula>0</formula>
    </cfRule>
    <cfRule type="cellIs" dxfId="69" priority="3" operator="greaterThan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AG29"/>
  <sheetViews>
    <sheetView topLeftCell="G1" zoomScale="80" zoomScaleNormal="80" workbookViewId="0">
      <selection activeCell="G3" sqref="G3:AG3"/>
    </sheetView>
  </sheetViews>
  <sheetFormatPr defaultRowHeight="13.2" x14ac:dyDescent="0.25"/>
  <cols>
    <col min="1" max="1" width="15.109375" customWidth="1"/>
  </cols>
  <sheetData>
    <row r="3" spans="1:33" x14ac:dyDescent="0.25">
      <c r="A3" t="s">
        <v>134</v>
      </c>
      <c r="B3">
        <f>ABS(B4)</f>
        <v>8.3465295655344163E-3</v>
      </c>
      <c r="C3">
        <f t="shared" ref="C3:AG3" si="0">ABS(C4)</f>
        <v>8.1561296827400431E-3</v>
      </c>
      <c r="D3">
        <f t="shared" si="0"/>
        <v>6.2409015707907689E-3</v>
      </c>
      <c r="E3">
        <f t="shared" si="0"/>
        <v>3.6234006834137411E-3</v>
      </c>
      <c r="F3">
        <f t="shared" si="0"/>
        <v>1.3020598027957561E-2</v>
      </c>
      <c r="G3">
        <f t="shared" si="0"/>
        <v>1.5037185013767745E-3</v>
      </c>
      <c r="H3">
        <f t="shared" si="0"/>
        <v>1.5707627000992874E-3</v>
      </c>
      <c r="I3">
        <f t="shared" si="0"/>
        <v>1.9273751437467179E-3</v>
      </c>
      <c r="J3">
        <f t="shared" si="0"/>
        <v>1.5956833643455265E-3</v>
      </c>
      <c r="K3">
        <f t="shared" si="0"/>
        <v>1.8915757508502357E-3</v>
      </c>
      <c r="L3">
        <f t="shared" si="0"/>
        <v>9.0975558178947591E-4</v>
      </c>
      <c r="M3">
        <f t="shared" si="0"/>
        <v>2.6441704533121391E-4</v>
      </c>
      <c r="N3">
        <f t="shared" si="0"/>
        <v>1.4495661142224781E-4</v>
      </c>
      <c r="O3">
        <f t="shared" si="0"/>
        <v>3.773512249642258E-4</v>
      </c>
      <c r="P3">
        <f t="shared" si="0"/>
        <v>2.8501426480749548E-4</v>
      </c>
      <c r="Q3">
        <f t="shared" si="0"/>
        <v>1.1505023180390372E-3</v>
      </c>
      <c r="R3">
        <f t="shared" si="0"/>
        <v>1.3702643168236467E-3</v>
      </c>
      <c r="S3">
        <f t="shared" si="0"/>
        <v>1.7008716922341377E-3</v>
      </c>
      <c r="T3">
        <f t="shared" si="0"/>
        <v>1.4898665175165499E-3</v>
      </c>
      <c r="U3">
        <f t="shared" si="0"/>
        <v>1.5278158009630061E-3</v>
      </c>
      <c r="V3">
        <f t="shared" si="0"/>
        <v>1.2273867175112974E-3</v>
      </c>
      <c r="W3">
        <f t="shared" si="0"/>
        <v>1.5213800593942423E-3</v>
      </c>
      <c r="X3">
        <f t="shared" si="0"/>
        <v>1.6829896488589208E-3</v>
      </c>
      <c r="Y3">
        <f t="shared" si="0"/>
        <v>1.6920955826603412E-3</v>
      </c>
      <c r="Z3">
        <f t="shared" si="0"/>
        <v>1.3378897336964873E-3</v>
      </c>
      <c r="AA3">
        <f t="shared" si="0"/>
        <v>1.3301970229717408E-3</v>
      </c>
      <c r="AB3">
        <f t="shared" si="0"/>
        <v>1.0921051657544201E-3</v>
      </c>
      <c r="AC3">
        <f t="shared" si="0"/>
        <v>1.1988160028306993E-3</v>
      </c>
      <c r="AD3">
        <f t="shared" si="0"/>
        <v>1.484627305575012E-3</v>
      </c>
      <c r="AE3">
        <f t="shared" si="0"/>
        <v>1.3761175464650499E-3</v>
      </c>
      <c r="AF3">
        <f t="shared" si="0"/>
        <v>7.985959019255473E-4</v>
      </c>
      <c r="AG3">
        <f t="shared" si="0"/>
        <v>1.5048943705704143E-3</v>
      </c>
    </row>
    <row r="4" spans="1:33" x14ac:dyDescent="0.25">
      <c r="A4" s="22" t="s">
        <v>91</v>
      </c>
      <c r="B4">
        <f>B5-B6</f>
        <v>8.3465295655344163E-3</v>
      </c>
      <c r="C4">
        <f t="shared" ref="C4:AG4" si="1">C5-C6</f>
        <v>8.1561296827400431E-3</v>
      </c>
      <c r="D4">
        <f t="shared" si="1"/>
        <v>6.2409015707907689E-3</v>
      </c>
      <c r="E4">
        <f t="shared" si="1"/>
        <v>3.6234006834137411E-3</v>
      </c>
      <c r="F4">
        <f t="shared" si="1"/>
        <v>1.3020598027957561E-2</v>
      </c>
      <c r="G4">
        <f t="shared" si="1"/>
        <v>1.5037185013767745E-3</v>
      </c>
      <c r="H4">
        <f t="shared" si="1"/>
        <v>1.5707627000992874E-3</v>
      </c>
      <c r="I4">
        <f t="shared" si="1"/>
        <v>1.9273751437467179E-3</v>
      </c>
      <c r="J4">
        <f t="shared" si="1"/>
        <v>1.5956833643455265E-3</v>
      </c>
      <c r="K4">
        <f t="shared" si="1"/>
        <v>1.8915757508502357E-3</v>
      </c>
      <c r="L4">
        <f t="shared" si="1"/>
        <v>9.0975558178947591E-4</v>
      </c>
      <c r="M4">
        <f t="shared" si="1"/>
        <v>2.6441704533121391E-4</v>
      </c>
      <c r="N4">
        <f t="shared" si="1"/>
        <v>1.4495661142224781E-4</v>
      </c>
      <c r="O4">
        <f t="shared" si="1"/>
        <v>-3.773512249642258E-4</v>
      </c>
      <c r="P4">
        <f t="shared" si="1"/>
        <v>-2.8501426480749548E-4</v>
      </c>
      <c r="Q4">
        <f t="shared" si="1"/>
        <v>-1.1505023180390372E-3</v>
      </c>
      <c r="R4">
        <f t="shared" si="1"/>
        <v>-1.3702643168236467E-3</v>
      </c>
      <c r="S4">
        <f t="shared" si="1"/>
        <v>-1.7008716922341377E-3</v>
      </c>
      <c r="T4">
        <f t="shared" si="1"/>
        <v>-1.4898665175165499E-3</v>
      </c>
      <c r="U4">
        <f t="shared" si="1"/>
        <v>-1.5278158009630061E-3</v>
      </c>
      <c r="V4">
        <f t="shared" si="1"/>
        <v>-1.2273867175112974E-3</v>
      </c>
      <c r="W4">
        <f t="shared" si="1"/>
        <v>-1.5213800593942423E-3</v>
      </c>
      <c r="X4">
        <f t="shared" si="1"/>
        <v>-1.6829896488589208E-3</v>
      </c>
      <c r="Y4">
        <f t="shared" si="1"/>
        <v>-1.6920955826603412E-3</v>
      </c>
      <c r="Z4">
        <f t="shared" si="1"/>
        <v>-1.3378897336964873E-3</v>
      </c>
      <c r="AA4">
        <f t="shared" si="1"/>
        <v>-1.3301970229717408E-3</v>
      </c>
      <c r="AB4">
        <f t="shared" si="1"/>
        <v>-1.0921051657544201E-3</v>
      </c>
      <c r="AC4">
        <f t="shared" si="1"/>
        <v>-1.1988160028306993E-3</v>
      </c>
      <c r="AD4">
        <f t="shared" si="1"/>
        <v>-1.484627305575012E-3</v>
      </c>
      <c r="AE4">
        <f t="shared" si="1"/>
        <v>-1.3761175464650499E-3</v>
      </c>
      <c r="AF4">
        <f t="shared" si="1"/>
        <v>-7.985959019255473E-4</v>
      </c>
      <c r="AG4">
        <f t="shared" si="1"/>
        <v>-1.5048943705704143E-3</v>
      </c>
    </row>
    <row r="5" spans="1:33" x14ac:dyDescent="0.25">
      <c r="A5" s="22" t="s">
        <v>89</v>
      </c>
      <c r="B5">
        <v>0.14001931756381447</v>
      </c>
      <c r="C5">
        <v>0.136800765166121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9.9915212672052098E-2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s="22" t="s">
        <v>90</v>
      </c>
      <c r="B6">
        <f>STDEV(B8:B29)/AVERAGE(B8:B29)</f>
        <v>0.13167278799828006</v>
      </c>
      <c r="C6">
        <f>STDEV(C8:C29)/AVERAGE(C8:C29)</f>
        <v>0.12864463548338095</v>
      </c>
      <c r="D6">
        <f t="shared" ref="D6:AG6" si="2">STDEV(D8:D29)/AVERAGE(D8:D29)</f>
        <v>0.12329709503642461</v>
      </c>
      <c r="E6">
        <f t="shared" si="2"/>
        <v>0.12283094482333942</v>
      </c>
      <c r="F6">
        <f>STDEV(F8:F29)/AVERAGE(F8:F29)</f>
        <v>0.1218400107494534</v>
      </c>
      <c r="G6">
        <f>STDEV(G8:G29)/AVERAGE(G8:G29)</f>
        <v>0.10155734024097128</v>
      </c>
      <c r="H6">
        <f t="shared" si="2"/>
        <v>0.10114730816557028</v>
      </c>
      <c r="I6">
        <f t="shared" si="2"/>
        <v>0.1003655713931742</v>
      </c>
      <c r="J6">
        <f t="shared" si="2"/>
        <v>9.9489646051430666E-2</v>
      </c>
      <c r="K6">
        <f t="shared" si="2"/>
        <v>0.1002554085133415</v>
      </c>
      <c r="L6">
        <f t="shared" si="2"/>
        <v>9.879509736422859E-2</v>
      </c>
      <c r="M6">
        <f t="shared" si="2"/>
        <v>9.8973863726445344E-2</v>
      </c>
      <c r="N6">
        <f t="shared" si="2"/>
        <v>9.994800499317702E-2</v>
      </c>
      <c r="O6">
        <f>STDEV(O8:O29)/AVERAGE(O8:O29)</f>
        <v>0.10029256389701632</v>
      </c>
      <c r="P6">
        <f t="shared" si="2"/>
        <v>9.5719622387594253E-2</v>
      </c>
      <c r="Q6">
        <f t="shared" si="2"/>
        <v>0.10242017224750759</v>
      </c>
      <c r="R6">
        <f t="shared" si="2"/>
        <v>0.10067452257945823</v>
      </c>
      <c r="S6">
        <f t="shared" si="2"/>
        <v>9.8573599072248996E-2</v>
      </c>
      <c r="T6">
        <f t="shared" si="2"/>
        <v>9.6006040446254437E-2</v>
      </c>
      <c r="U6">
        <f t="shared" si="2"/>
        <v>9.5485691326156696E-2</v>
      </c>
      <c r="V6">
        <f t="shared" si="2"/>
        <v>9.031340065683309E-2</v>
      </c>
      <c r="W6">
        <f t="shared" si="2"/>
        <v>9.0910041134109248E-2</v>
      </c>
      <c r="X6">
        <f t="shared" si="2"/>
        <v>9.3881841173429334E-2</v>
      </c>
      <c r="Y6">
        <f t="shared" si="2"/>
        <v>9.4592027532103842E-2</v>
      </c>
      <c r="Z6">
        <f t="shared" si="2"/>
        <v>9.2238852728007512E-2</v>
      </c>
      <c r="AA6">
        <f t="shared" si="2"/>
        <v>9.178532956764604E-2</v>
      </c>
      <c r="AB6">
        <f t="shared" si="2"/>
        <v>9.1401079602213872E-2</v>
      </c>
      <c r="AC6">
        <f t="shared" si="2"/>
        <v>9.2521321034077675E-2</v>
      </c>
      <c r="AD6">
        <f t="shared" si="2"/>
        <v>9.3317582467835905E-2</v>
      </c>
      <c r="AE6">
        <f t="shared" si="2"/>
        <v>9.0509203014142656E-2</v>
      </c>
      <c r="AF6">
        <f t="shared" si="2"/>
        <v>8.6763620523039667E-2</v>
      </c>
      <c r="AG6">
        <f t="shared" si="2"/>
        <v>9.9044301378841834E-2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ht="13.8" thickBot="1" x14ac:dyDescent="0.3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s="14" customFormat="1" ht="13.8" thickBot="1" x14ac:dyDescent="0.3">
      <c r="A17" s="16" t="s">
        <v>59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4D4E-7C0E-4C6D-ABC3-E4CC428656C7}">
  <dimension ref="A2:F29"/>
  <sheetViews>
    <sheetView zoomScale="80" zoomScaleNormal="80" workbookViewId="0">
      <selection activeCell="C3" sqref="C3:C29"/>
    </sheetView>
  </sheetViews>
  <sheetFormatPr defaultRowHeight="13.2" x14ac:dyDescent="0.25"/>
  <cols>
    <col min="2" max="2" width="12.109375" customWidth="1"/>
    <col min="3" max="3" width="18.5546875" customWidth="1"/>
  </cols>
  <sheetData>
    <row r="2" spans="1:6" x14ac:dyDescent="0.25">
      <c r="B2" t="str">
        <f>'working hours HU'!A35</f>
        <v>Relatív átlagtól való eltérés</v>
      </c>
      <c r="C2" t="s">
        <v>136</v>
      </c>
      <c r="D2" t="s">
        <v>137</v>
      </c>
      <c r="E2" t="s">
        <v>138</v>
      </c>
    </row>
    <row r="3" spans="1:6" x14ac:dyDescent="0.25">
      <c r="A3">
        <v>1995</v>
      </c>
      <c r="B3">
        <v>0.13487873766463762</v>
      </c>
      <c r="C3">
        <v>1.5037185013767745E-3</v>
      </c>
    </row>
    <row r="4" spans="1:6" x14ac:dyDescent="0.25">
      <c r="A4">
        <v>1996</v>
      </c>
      <c r="B4">
        <v>0.13543207995095671</v>
      </c>
      <c r="C4">
        <v>1.5707627000992874E-3</v>
      </c>
      <c r="D4">
        <f>IF(B4&gt;B3,1,0)</f>
        <v>1</v>
      </c>
      <c r="E4">
        <f>IF(C4&gt;C3,1,0)</f>
        <v>1</v>
      </c>
      <c r="F4">
        <f>IF(D4=E4,0,1)</f>
        <v>0</v>
      </c>
    </row>
    <row r="5" spans="1:6" x14ac:dyDescent="0.25">
      <c r="A5">
        <v>1997</v>
      </c>
      <c r="B5">
        <v>0.13991027110113313</v>
      </c>
      <c r="C5">
        <v>1.9273751437467179E-3</v>
      </c>
      <c r="D5">
        <f t="shared" ref="D5:D29" si="0">IF(B5&gt;B4,1,0)</f>
        <v>1</v>
      </c>
      <c r="E5">
        <f t="shared" ref="E5:E29" si="1">IF(C5&gt;C4,1,0)</f>
        <v>1</v>
      </c>
      <c r="F5">
        <f t="shared" ref="F5:F29" si="2">IF(D5=E5,0,1)</f>
        <v>0</v>
      </c>
    </row>
    <row r="6" spans="1:6" x14ac:dyDescent="0.25">
      <c r="A6">
        <v>1998</v>
      </c>
      <c r="B6">
        <v>0.13383663750326935</v>
      </c>
      <c r="C6">
        <v>1.5956833643455265E-3</v>
      </c>
      <c r="D6">
        <f t="shared" si="0"/>
        <v>0</v>
      </c>
      <c r="E6">
        <f t="shared" si="1"/>
        <v>0</v>
      </c>
      <c r="F6">
        <f t="shared" si="2"/>
        <v>0</v>
      </c>
    </row>
    <row r="7" spans="1:6" x14ac:dyDescent="0.25">
      <c r="A7">
        <v>1999</v>
      </c>
      <c r="B7">
        <v>0.13924367370152635</v>
      </c>
      <c r="C7">
        <v>1.8915757508502357E-3</v>
      </c>
      <c r="D7">
        <f t="shared" si="0"/>
        <v>1</v>
      </c>
      <c r="E7">
        <f t="shared" si="1"/>
        <v>1</v>
      </c>
      <c r="F7">
        <f t="shared" si="2"/>
        <v>0</v>
      </c>
    </row>
    <row r="8" spans="1:6" x14ac:dyDescent="0.25">
      <c r="A8">
        <v>2000</v>
      </c>
      <c r="B8">
        <v>0.12293059007781548</v>
      </c>
      <c r="C8">
        <v>9.0975558178947591E-4</v>
      </c>
      <c r="D8">
        <f t="shared" si="0"/>
        <v>0</v>
      </c>
      <c r="E8">
        <f t="shared" si="1"/>
        <v>0</v>
      </c>
      <c r="F8">
        <f t="shared" si="2"/>
        <v>0</v>
      </c>
    </row>
    <row r="9" spans="1:6" x14ac:dyDescent="0.25">
      <c r="A9">
        <v>2001</v>
      </c>
      <c r="B9">
        <v>0.11125377974899155</v>
      </c>
      <c r="C9">
        <v>2.6441704533121391E-4</v>
      </c>
      <c r="D9">
        <f t="shared" si="0"/>
        <v>0</v>
      </c>
      <c r="E9">
        <f t="shared" si="1"/>
        <v>0</v>
      </c>
      <c r="F9">
        <f t="shared" si="2"/>
        <v>0</v>
      </c>
    </row>
    <row r="10" spans="1:6" x14ac:dyDescent="0.25">
      <c r="A10">
        <v>2002</v>
      </c>
      <c r="B10">
        <v>0.11004694626220873</v>
      </c>
      <c r="C10">
        <v>1.4495661142224781E-4</v>
      </c>
      <c r="D10">
        <f t="shared" si="0"/>
        <v>0</v>
      </c>
      <c r="E10">
        <f t="shared" si="1"/>
        <v>0</v>
      </c>
      <c r="F10">
        <f t="shared" si="2"/>
        <v>0</v>
      </c>
    </row>
    <row r="11" spans="1:6" x14ac:dyDescent="0.25">
      <c r="A11">
        <v>2003</v>
      </c>
      <c r="B11">
        <v>9.9511687864441353E-2</v>
      </c>
      <c r="C11">
        <v>-3.773512249642258E-4</v>
      </c>
      <c r="D11">
        <f t="shared" si="0"/>
        <v>0</v>
      </c>
      <c r="E11">
        <f t="shared" si="1"/>
        <v>0</v>
      </c>
      <c r="F11">
        <f t="shared" si="2"/>
        <v>0</v>
      </c>
    </row>
    <row r="12" spans="1:6" x14ac:dyDescent="0.25">
      <c r="A12">
        <v>2004</v>
      </c>
      <c r="B12">
        <v>9.6189305317439772E-2</v>
      </c>
      <c r="C12">
        <v>-2.8501426480749548E-4</v>
      </c>
      <c r="D12">
        <f t="shared" si="0"/>
        <v>0</v>
      </c>
      <c r="E12">
        <f t="shared" si="1"/>
        <v>1</v>
      </c>
      <c r="F12">
        <f t="shared" si="2"/>
        <v>1</v>
      </c>
    </row>
    <row r="13" spans="1:6" x14ac:dyDescent="0.25">
      <c r="A13">
        <v>2005</v>
      </c>
      <c r="B13">
        <v>8.3043559760961921E-2</v>
      </c>
      <c r="C13">
        <v>-1.1505023180390372E-3</v>
      </c>
      <c r="D13">
        <f t="shared" si="0"/>
        <v>0</v>
      </c>
      <c r="E13">
        <f t="shared" si="1"/>
        <v>0</v>
      </c>
      <c r="F13">
        <f t="shared" si="2"/>
        <v>0</v>
      </c>
    </row>
    <row r="14" spans="1:6" x14ac:dyDescent="0.25">
      <c r="A14">
        <v>2006</v>
      </c>
      <c r="B14">
        <v>7.4514735656932923E-2</v>
      </c>
      <c r="C14">
        <v>-1.3702643168236467E-3</v>
      </c>
      <c r="D14">
        <f t="shared" si="0"/>
        <v>0</v>
      </c>
      <c r="E14">
        <f t="shared" si="1"/>
        <v>0</v>
      </c>
      <c r="F14">
        <f t="shared" si="2"/>
        <v>0</v>
      </c>
    </row>
    <row r="15" spans="1:6" x14ac:dyDescent="0.25">
      <c r="A15">
        <v>2007</v>
      </c>
      <c r="B15">
        <v>6.0678097993308741E-2</v>
      </c>
      <c r="C15">
        <v>-1.7008716922341377E-3</v>
      </c>
      <c r="D15">
        <f t="shared" si="0"/>
        <v>0</v>
      </c>
      <c r="E15">
        <f t="shared" si="1"/>
        <v>0</v>
      </c>
      <c r="F15">
        <f t="shared" si="2"/>
        <v>0</v>
      </c>
    </row>
    <row r="16" spans="1:6" x14ac:dyDescent="0.25">
      <c r="A16">
        <v>2008</v>
      </c>
      <c r="B16">
        <v>6.4742179344039238E-2</v>
      </c>
      <c r="C16">
        <v>-1.4898665175165499E-3</v>
      </c>
      <c r="D16">
        <f t="shared" si="0"/>
        <v>1</v>
      </c>
      <c r="E16">
        <f t="shared" si="1"/>
        <v>1</v>
      </c>
      <c r="F16">
        <f t="shared" si="2"/>
        <v>0</v>
      </c>
    </row>
    <row r="17" spans="1:6" x14ac:dyDescent="0.25">
      <c r="A17">
        <v>2009</v>
      </c>
      <c r="B17">
        <v>6.2771470993196701E-2</v>
      </c>
      <c r="C17">
        <v>-1.5278158009630061E-3</v>
      </c>
      <c r="D17">
        <f t="shared" si="0"/>
        <v>0</v>
      </c>
      <c r="E17">
        <f t="shared" si="1"/>
        <v>0</v>
      </c>
      <c r="F17">
        <f t="shared" si="2"/>
        <v>0</v>
      </c>
    </row>
    <row r="18" spans="1:6" x14ac:dyDescent="0.25">
      <c r="A18">
        <v>2010</v>
      </c>
      <c r="B18">
        <v>6.5941490186954763E-2</v>
      </c>
      <c r="C18">
        <v>-1.2273867175112974E-3</v>
      </c>
      <c r="D18">
        <f t="shared" si="0"/>
        <v>1</v>
      </c>
      <c r="E18">
        <f t="shared" si="1"/>
        <v>1</v>
      </c>
      <c r="F18">
        <f t="shared" si="2"/>
        <v>0</v>
      </c>
    </row>
    <row r="19" spans="1:6" x14ac:dyDescent="0.25">
      <c r="A19">
        <v>2011</v>
      </c>
      <c r="B19">
        <v>5.6967664480155805E-2</v>
      </c>
      <c r="C19">
        <v>-1.5213800593942423E-3</v>
      </c>
      <c r="D19">
        <f t="shared" si="0"/>
        <v>0</v>
      </c>
      <c r="E19">
        <f t="shared" si="1"/>
        <v>0</v>
      </c>
      <c r="F19">
        <f t="shared" si="2"/>
        <v>0</v>
      </c>
    </row>
    <row r="20" spans="1:6" x14ac:dyDescent="0.25">
      <c r="A20">
        <v>2012</v>
      </c>
      <c r="B20">
        <v>5.4901254047129262E-2</v>
      </c>
      <c r="C20">
        <v>-1.6829896488589208E-3</v>
      </c>
      <c r="D20">
        <f t="shared" si="0"/>
        <v>0</v>
      </c>
      <c r="E20">
        <f t="shared" si="1"/>
        <v>0</v>
      </c>
      <c r="F20">
        <f t="shared" si="2"/>
        <v>0</v>
      </c>
    </row>
    <row r="21" spans="1:6" x14ac:dyDescent="0.25">
      <c r="A21">
        <v>2013</v>
      </c>
      <c r="B21">
        <v>5.5530478686800659E-2</v>
      </c>
      <c r="C21">
        <v>-1.6920955826603412E-3</v>
      </c>
      <c r="D21">
        <f t="shared" si="0"/>
        <v>1</v>
      </c>
      <c r="E21">
        <f t="shared" si="1"/>
        <v>0</v>
      </c>
      <c r="F21">
        <f t="shared" si="2"/>
        <v>1</v>
      </c>
    </row>
    <row r="22" spans="1:6" x14ac:dyDescent="0.25">
      <c r="A22">
        <v>2014</v>
      </c>
      <c r="B22">
        <v>6.4900934429158924E-2</v>
      </c>
      <c r="C22">
        <v>-1.3378897336964873E-3</v>
      </c>
      <c r="D22">
        <f t="shared" si="0"/>
        <v>1</v>
      </c>
      <c r="E22">
        <f t="shared" si="1"/>
        <v>1</v>
      </c>
      <c r="F22">
        <f t="shared" si="2"/>
        <v>0</v>
      </c>
    </row>
    <row r="23" spans="1:6" x14ac:dyDescent="0.25">
      <c r="A23">
        <v>2015</v>
      </c>
      <c r="B23">
        <v>6.4574529851332746E-2</v>
      </c>
      <c r="C23">
        <v>-1.3301970229717408E-3</v>
      </c>
      <c r="D23">
        <f t="shared" si="0"/>
        <v>0</v>
      </c>
      <c r="E23">
        <f t="shared" si="1"/>
        <v>1</v>
      </c>
      <c r="F23">
        <f t="shared" si="2"/>
        <v>1</v>
      </c>
    </row>
    <row r="24" spans="1:6" x14ac:dyDescent="0.25">
      <c r="A24">
        <v>2016</v>
      </c>
      <c r="B24">
        <v>7.125249301608913E-2</v>
      </c>
      <c r="C24">
        <v>-1.0921051657544201E-3</v>
      </c>
      <c r="D24">
        <f t="shared" si="0"/>
        <v>1</v>
      </c>
      <c r="E24">
        <f t="shared" si="1"/>
        <v>1</v>
      </c>
      <c r="F24">
        <f t="shared" si="2"/>
        <v>0</v>
      </c>
    </row>
    <row r="25" spans="1:6" x14ac:dyDescent="0.25">
      <c r="A25">
        <v>2017</v>
      </c>
      <c r="B25">
        <v>6.9522962520836021E-2</v>
      </c>
      <c r="C25">
        <v>-1.1988160028306993E-3</v>
      </c>
      <c r="D25">
        <f t="shared" si="0"/>
        <v>0</v>
      </c>
      <c r="E25">
        <f t="shared" si="1"/>
        <v>0</v>
      </c>
      <c r="F25">
        <f t="shared" si="2"/>
        <v>0</v>
      </c>
    </row>
    <row r="26" spans="1:6" x14ac:dyDescent="0.25">
      <c r="A26">
        <v>2018</v>
      </c>
      <c r="B26">
        <v>6.1428280711331308E-2</v>
      </c>
      <c r="C26">
        <v>-1.484627305575012E-3</v>
      </c>
      <c r="D26">
        <f t="shared" si="0"/>
        <v>0</v>
      </c>
      <c r="E26">
        <f t="shared" si="1"/>
        <v>0</v>
      </c>
      <c r="F26">
        <f t="shared" si="2"/>
        <v>0</v>
      </c>
    </row>
    <row r="27" spans="1:6" x14ac:dyDescent="0.25">
      <c r="A27">
        <v>2019</v>
      </c>
      <c r="B27">
        <v>6.1468136350039435E-2</v>
      </c>
      <c r="C27">
        <v>-1.3761175464650499E-3</v>
      </c>
      <c r="D27">
        <f t="shared" si="0"/>
        <v>1</v>
      </c>
      <c r="E27">
        <f t="shared" si="1"/>
        <v>1</v>
      </c>
      <c r="F27">
        <f t="shared" si="2"/>
        <v>0</v>
      </c>
    </row>
    <row r="28" spans="1:6" x14ac:dyDescent="0.25">
      <c r="A28">
        <v>2020</v>
      </c>
      <c r="B28">
        <v>7.3669727045394998E-2</v>
      </c>
      <c r="C28">
        <v>-7.985959019255473E-4</v>
      </c>
      <c r="D28">
        <f t="shared" si="0"/>
        <v>1</v>
      </c>
      <c r="E28">
        <f t="shared" si="1"/>
        <v>1</v>
      </c>
      <c r="F28">
        <f t="shared" si="2"/>
        <v>0</v>
      </c>
    </row>
    <row r="29" spans="1:6" x14ac:dyDescent="0.25">
      <c r="A29">
        <v>2021</v>
      </c>
      <c r="B29">
        <v>6.8173608227180757E-2</v>
      </c>
      <c r="C29">
        <v>-1.5048943705704143E-3</v>
      </c>
      <c r="D29">
        <f t="shared" si="0"/>
        <v>0</v>
      </c>
      <c r="E29">
        <f t="shared" si="1"/>
        <v>0</v>
      </c>
      <c r="F29">
        <f t="shared" si="2"/>
        <v>0</v>
      </c>
    </row>
  </sheetData>
  <conditionalFormatting sqref="D4:F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2:U34"/>
  <sheetViews>
    <sheetView zoomScale="80" zoomScaleNormal="80" workbookViewId="0">
      <selection activeCell="U3" sqref="U3"/>
    </sheetView>
  </sheetViews>
  <sheetFormatPr defaultRowHeight="13.2" x14ac:dyDescent="0.25"/>
  <cols>
    <col min="2" max="2" width="12" bestFit="1" customWidth="1"/>
    <col min="3" max="3" width="14.109375" bestFit="1" customWidth="1"/>
  </cols>
  <sheetData>
    <row r="2" spans="1:21" x14ac:dyDescent="0.25">
      <c r="A2" t="s">
        <v>88</v>
      </c>
      <c r="B2" t="s">
        <v>91</v>
      </c>
      <c r="C2" t="s">
        <v>89</v>
      </c>
      <c r="D2" t="s">
        <v>90</v>
      </c>
    </row>
    <row r="3" spans="1:21" x14ac:dyDescent="0.25">
      <c r="A3">
        <v>1990</v>
      </c>
      <c r="B3">
        <v>8.3465295655344163E-3</v>
      </c>
      <c r="C3">
        <v>0.14001931756381447</v>
      </c>
      <c r="D3">
        <v>0.13167278799828006</v>
      </c>
      <c r="U3" s="28"/>
    </row>
    <row r="4" spans="1:21" x14ac:dyDescent="0.25">
      <c r="A4">
        <v>1991</v>
      </c>
      <c r="B4">
        <v>8.1561296827401542E-3</v>
      </c>
      <c r="C4">
        <v>0.13680076516612111</v>
      </c>
      <c r="D4">
        <v>0.12864463548338095</v>
      </c>
    </row>
    <row r="5" spans="1:21" x14ac:dyDescent="0.25">
      <c r="A5">
        <v>1992</v>
      </c>
      <c r="B5">
        <v>6.2409015707907689E-3</v>
      </c>
      <c r="C5">
        <v>0.12953799660721538</v>
      </c>
      <c r="D5">
        <v>0.12329709503642461</v>
      </c>
    </row>
    <row r="6" spans="1:21" x14ac:dyDescent="0.25">
      <c r="A6">
        <v>1993</v>
      </c>
      <c r="B6">
        <v>3.6234006834137411E-3</v>
      </c>
      <c r="C6">
        <v>0.12645434550675316</v>
      </c>
      <c r="D6">
        <v>0.12283094482333942</v>
      </c>
    </row>
    <row r="7" spans="1:21" x14ac:dyDescent="0.25">
      <c r="A7">
        <v>1994</v>
      </c>
      <c r="B7">
        <v>1.3020598027957561E-2</v>
      </c>
      <c r="C7">
        <v>0.13486060877741096</v>
      </c>
      <c r="D7">
        <v>0.1218400107494534</v>
      </c>
    </row>
    <row r="8" spans="1:21" x14ac:dyDescent="0.25">
      <c r="A8">
        <v>1995</v>
      </c>
      <c r="B8">
        <v>1.5037185013767745E-3</v>
      </c>
      <c r="C8">
        <v>0.10306105874234806</v>
      </c>
      <c r="D8">
        <v>0.10155734024097128</v>
      </c>
    </row>
    <row r="9" spans="1:21" x14ac:dyDescent="0.25">
      <c r="A9">
        <v>1996</v>
      </c>
      <c r="B9">
        <v>1.5707627000992874E-3</v>
      </c>
      <c r="C9">
        <v>0.10271807086566957</v>
      </c>
      <c r="D9">
        <v>0.10114730816557028</v>
      </c>
    </row>
    <row r="10" spans="1:21" x14ac:dyDescent="0.25">
      <c r="A10">
        <v>1997</v>
      </c>
      <c r="B10">
        <v>1.9273751437467179E-3</v>
      </c>
      <c r="C10">
        <v>0.10229294653692092</v>
      </c>
      <c r="D10">
        <v>0.1003655713931742</v>
      </c>
    </row>
    <row r="11" spans="1:21" x14ac:dyDescent="0.25">
      <c r="A11">
        <v>1998</v>
      </c>
      <c r="B11">
        <v>1.5956833643455265E-3</v>
      </c>
      <c r="C11">
        <v>0.10108532941577619</v>
      </c>
      <c r="D11">
        <v>9.9489646051430666E-2</v>
      </c>
    </row>
    <row r="12" spans="1:21" x14ac:dyDescent="0.25">
      <c r="A12">
        <v>1999</v>
      </c>
      <c r="B12">
        <v>1.8915757508502357E-3</v>
      </c>
      <c r="C12">
        <v>0.10214698426419173</v>
      </c>
      <c r="D12">
        <v>0.1002554085133415</v>
      </c>
    </row>
    <row r="13" spans="1:21" x14ac:dyDescent="0.25">
      <c r="A13">
        <v>2000</v>
      </c>
      <c r="B13">
        <v>9.0975558178947591E-4</v>
      </c>
      <c r="C13">
        <v>9.9704852946018066E-2</v>
      </c>
      <c r="D13">
        <v>9.879509736422859E-2</v>
      </c>
    </row>
    <row r="14" spans="1:21" x14ac:dyDescent="0.25">
      <c r="A14">
        <v>2001</v>
      </c>
      <c r="B14">
        <v>2.6441704533121391E-4</v>
      </c>
      <c r="C14">
        <v>9.9238280771776557E-2</v>
      </c>
      <c r="D14">
        <v>9.8973863726445344E-2</v>
      </c>
    </row>
    <row r="15" spans="1:21" x14ac:dyDescent="0.25">
      <c r="A15">
        <v>2002</v>
      </c>
      <c r="B15">
        <v>1.4495661142224781E-4</v>
      </c>
      <c r="C15">
        <v>0.10009296160459927</v>
      </c>
      <c r="D15">
        <v>9.994800499317702E-2</v>
      </c>
    </row>
    <row r="16" spans="1:21" x14ac:dyDescent="0.25">
      <c r="A16">
        <v>2003</v>
      </c>
      <c r="B16">
        <v>-3.7735122496419804E-4</v>
      </c>
      <c r="C16">
        <v>9.9915212672052126E-2</v>
      </c>
      <c r="D16">
        <v>0.10029256389701632</v>
      </c>
    </row>
    <row r="17" spans="1:4" x14ac:dyDescent="0.25">
      <c r="A17">
        <v>2004</v>
      </c>
      <c r="B17">
        <v>-2.8501426480749548E-4</v>
      </c>
      <c r="C17">
        <v>9.5434608122786757E-2</v>
      </c>
      <c r="D17">
        <v>9.5719622387594253E-2</v>
      </c>
    </row>
    <row r="18" spans="1:4" x14ac:dyDescent="0.25">
      <c r="A18">
        <v>2005</v>
      </c>
      <c r="B18">
        <v>-1.1505023180390372E-3</v>
      </c>
      <c r="C18">
        <v>0.10126966992946855</v>
      </c>
      <c r="D18">
        <v>0.10242017224750759</v>
      </c>
    </row>
    <row r="19" spans="1:4" x14ac:dyDescent="0.25">
      <c r="A19">
        <v>2006</v>
      </c>
      <c r="B19">
        <v>-1.3702643168236467E-3</v>
      </c>
      <c r="C19">
        <v>9.9304258262634587E-2</v>
      </c>
      <c r="D19">
        <v>0.10067452257945823</v>
      </c>
    </row>
    <row r="20" spans="1:4" x14ac:dyDescent="0.25">
      <c r="A20">
        <v>2007</v>
      </c>
      <c r="B20">
        <v>-1.7008716922341377E-3</v>
      </c>
      <c r="C20">
        <v>9.6872727380014859E-2</v>
      </c>
      <c r="D20">
        <v>9.8573599072248996E-2</v>
      </c>
    </row>
    <row r="21" spans="1:4" x14ac:dyDescent="0.25">
      <c r="A21">
        <v>2008</v>
      </c>
      <c r="B21">
        <v>-1.4898665175165499E-3</v>
      </c>
      <c r="C21">
        <v>9.4516173928737887E-2</v>
      </c>
      <c r="D21">
        <v>9.6006040446254437E-2</v>
      </c>
    </row>
    <row r="22" spans="1:4" x14ac:dyDescent="0.25">
      <c r="A22">
        <v>2009</v>
      </c>
      <c r="B22">
        <v>-1.5278158009630061E-3</v>
      </c>
      <c r="C22">
        <v>9.395787552519369E-2</v>
      </c>
      <c r="D22">
        <v>9.5485691326156696E-2</v>
      </c>
    </row>
    <row r="23" spans="1:4" x14ac:dyDescent="0.25">
      <c r="A23">
        <v>2010</v>
      </c>
      <c r="B23">
        <v>-1.2273867175112974E-3</v>
      </c>
      <c r="C23">
        <v>8.9086013939321793E-2</v>
      </c>
      <c r="D23">
        <v>9.031340065683309E-2</v>
      </c>
    </row>
    <row r="24" spans="1:4" x14ac:dyDescent="0.25">
      <c r="A24">
        <v>2011</v>
      </c>
      <c r="B24">
        <v>-1.5213800593942423E-3</v>
      </c>
      <c r="C24">
        <v>8.9388661074715006E-2</v>
      </c>
      <c r="D24">
        <v>9.0910041134109248E-2</v>
      </c>
    </row>
    <row r="25" spans="1:4" x14ac:dyDescent="0.25">
      <c r="A25">
        <v>2012</v>
      </c>
      <c r="B25">
        <v>-1.6829896488589208E-3</v>
      </c>
      <c r="C25">
        <v>9.2198851524570413E-2</v>
      </c>
      <c r="D25">
        <v>9.3881841173429334E-2</v>
      </c>
    </row>
    <row r="26" spans="1:4" x14ac:dyDescent="0.25">
      <c r="A26">
        <v>2013</v>
      </c>
      <c r="B26">
        <v>-1.6920955826603412E-3</v>
      </c>
      <c r="C26">
        <v>9.2899931949443501E-2</v>
      </c>
      <c r="D26">
        <v>9.4592027532103842E-2</v>
      </c>
    </row>
    <row r="27" spans="1:4" x14ac:dyDescent="0.25">
      <c r="A27">
        <v>2014</v>
      </c>
      <c r="B27">
        <v>-1.3378897336964873E-3</v>
      </c>
      <c r="C27">
        <v>9.0900962994311024E-2</v>
      </c>
      <c r="D27">
        <v>9.2238852728007512E-2</v>
      </c>
    </row>
    <row r="28" spans="1:4" x14ac:dyDescent="0.25">
      <c r="A28">
        <v>2015</v>
      </c>
      <c r="B28">
        <v>-1.3301970229717408E-3</v>
      </c>
      <c r="C28">
        <v>9.0455132544674299E-2</v>
      </c>
      <c r="D28">
        <v>9.178532956764604E-2</v>
      </c>
    </row>
    <row r="29" spans="1:4" x14ac:dyDescent="0.25">
      <c r="A29">
        <v>2016</v>
      </c>
      <c r="B29">
        <v>-1.0921051657544201E-3</v>
      </c>
      <c r="C29">
        <v>9.0308974436459452E-2</v>
      </c>
      <c r="D29">
        <v>9.1401079602213872E-2</v>
      </c>
    </row>
    <row r="30" spans="1:4" x14ac:dyDescent="0.25">
      <c r="A30">
        <v>2017</v>
      </c>
      <c r="B30">
        <v>-1.1988160028306993E-3</v>
      </c>
      <c r="C30">
        <v>9.1322505031246975E-2</v>
      </c>
      <c r="D30">
        <v>9.2521321034077675E-2</v>
      </c>
    </row>
    <row r="31" spans="1:4" x14ac:dyDescent="0.25">
      <c r="A31">
        <v>2018</v>
      </c>
      <c r="B31">
        <v>-1.484627305575012E-3</v>
      </c>
      <c r="C31">
        <v>9.1832955162260893E-2</v>
      </c>
      <c r="D31">
        <v>9.3317582467835905E-2</v>
      </c>
    </row>
    <row r="32" spans="1:4" x14ac:dyDescent="0.25">
      <c r="A32">
        <v>2019</v>
      </c>
      <c r="B32">
        <v>-1.3761175464650499E-3</v>
      </c>
      <c r="C32">
        <v>8.9133085467677606E-2</v>
      </c>
      <c r="D32">
        <v>9.0509203014142656E-2</v>
      </c>
    </row>
    <row r="33" spans="1:4" x14ac:dyDescent="0.25">
      <c r="A33">
        <v>2020</v>
      </c>
      <c r="B33">
        <v>-7.985959019255473E-4</v>
      </c>
      <c r="C33">
        <v>8.5965024621114119E-2</v>
      </c>
      <c r="D33">
        <v>8.6763620523039667E-2</v>
      </c>
    </row>
    <row r="34" spans="1:4" x14ac:dyDescent="0.25">
      <c r="A34">
        <v>2021</v>
      </c>
      <c r="B34">
        <v>-1.5048943705704143E-3</v>
      </c>
      <c r="C34">
        <v>9.753940700827142E-2</v>
      </c>
      <c r="D34">
        <v>9.9044301378841834E-2</v>
      </c>
    </row>
  </sheetData>
  <phoneticPr fontId="2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51A0-C3B1-4095-A546-5AFB857D276F}">
  <dimension ref="A4:AH38"/>
  <sheetViews>
    <sheetView topLeftCell="A12" zoomScale="70" zoomScaleNormal="70" workbookViewId="0">
      <selection activeCell="B31" sqref="B31:AG31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ht="13.8" thickBot="1" x14ac:dyDescent="0.3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s="24" customFormat="1" ht="13.8" thickBot="1" x14ac:dyDescent="0.3">
      <c r="A7" s="16" t="s">
        <v>52</v>
      </c>
      <c r="B7" s="17"/>
      <c r="C7" s="17"/>
      <c r="D7" s="17"/>
      <c r="E7" s="17">
        <v>1857</v>
      </c>
      <c r="F7" s="17">
        <v>1839</v>
      </c>
      <c r="G7" s="17">
        <v>1831.67353599803</v>
      </c>
      <c r="H7" s="17">
        <v>1829.37830561277</v>
      </c>
      <c r="I7" s="17">
        <v>1837.9186751923301</v>
      </c>
      <c r="J7" s="17">
        <v>1860.8768776013001</v>
      </c>
      <c r="K7" s="17">
        <v>1890.6011018629299</v>
      </c>
      <c r="L7" s="17">
        <v>1900.2597265760901</v>
      </c>
      <c r="M7" s="17">
        <v>1823.32333964043</v>
      </c>
      <c r="N7" s="17">
        <v>1812.21500114625</v>
      </c>
      <c r="O7" s="17">
        <v>1799.04788243547</v>
      </c>
      <c r="P7" s="18">
        <v>1813.6557789933299</v>
      </c>
      <c r="Q7" s="17">
        <v>1802.92607218891</v>
      </c>
      <c r="R7" s="17">
        <v>1789.22893410813</v>
      </c>
      <c r="S7" s="17">
        <v>1775.0173124925</v>
      </c>
      <c r="T7" s="17">
        <v>1789.6144543539799</v>
      </c>
      <c r="U7" s="17">
        <v>1778.8010019373401</v>
      </c>
      <c r="V7" s="17">
        <v>1799.0997462845801</v>
      </c>
      <c r="W7" s="17">
        <v>1805.4733695546599</v>
      </c>
      <c r="X7" s="17">
        <v>1776.44831609381</v>
      </c>
      <c r="Y7" s="17">
        <v>1764.30200770331</v>
      </c>
      <c r="Z7" s="17">
        <v>1773.81180970635</v>
      </c>
      <c r="AA7" s="17">
        <v>1751.4742142525399</v>
      </c>
      <c r="AB7" s="17">
        <v>1774.04635487219</v>
      </c>
      <c r="AC7" s="17">
        <v>1776.4477028194401</v>
      </c>
      <c r="AD7" s="17">
        <v>1784.6663626915499</v>
      </c>
      <c r="AE7" s="17">
        <v>1786.03344465839</v>
      </c>
      <c r="AF7" s="17">
        <v>1703.5965354641501</v>
      </c>
      <c r="AG7" s="17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">
        <v>52</v>
      </c>
      <c r="B30" s="13"/>
      <c r="C30" s="13"/>
      <c r="D30" s="13"/>
      <c r="E30" s="13">
        <v>1857</v>
      </c>
      <c r="F30" s="13">
        <v>1839</v>
      </c>
      <c r="G30" s="13">
        <v>1831.67353599803</v>
      </c>
      <c r="H30" s="13">
        <v>1829.37830561277</v>
      </c>
      <c r="I30" s="13">
        <v>1837.9186751923301</v>
      </c>
      <c r="J30" s="13">
        <v>1860.8768776013001</v>
      </c>
      <c r="K30" s="13">
        <v>1890.6011018629299</v>
      </c>
      <c r="L30" s="13">
        <v>1900.2597265760901</v>
      </c>
      <c r="M30" s="13">
        <v>1823.32333964043</v>
      </c>
      <c r="N30" s="13">
        <v>1812.21500114625</v>
      </c>
      <c r="O30" s="13">
        <v>1799.04788243547</v>
      </c>
      <c r="P30" s="13">
        <v>1813.6557789933299</v>
      </c>
      <c r="Q30" s="13">
        <v>1802.92607218891</v>
      </c>
      <c r="R30" s="13">
        <v>1789.22893410813</v>
      </c>
      <c r="S30" s="13">
        <v>1775.0173124925</v>
      </c>
      <c r="T30" s="13">
        <v>1789.6144543539799</v>
      </c>
      <c r="U30" s="13">
        <v>1778.8010019373401</v>
      </c>
      <c r="V30" s="13">
        <v>1799.0997462845801</v>
      </c>
      <c r="W30" s="13">
        <v>1805.4733695546599</v>
      </c>
      <c r="X30" s="13">
        <v>1776.44831609381</v>
      </c>
      <c r="Y30" s="13">
        <v>1764.30200770331</v>
      </c>
      <c r="Z30" s="13">
        <v>1773.81180970635</v>
      </c>
      <c r="AA30" s="13">
        <v>1751.4742142525399</v>
      </c>
      <c r="AB30" s="13">
        <v>1774.04635487219</v>
      </c>
      <c r="AC30" s="13">
        <v>1776.4477028194401</v>
      </c>
      <c r="AD30" s="13">
        <v>1784.6663626915499</v>
      </c>
      <c r="AE30" s="13">
        <v>1786.03344465839</v>
      </c>
      <c r="AF30" s="13">
        <v>1703.5965354641501</v>
      </c>
      <c r="AG30" s="13">
        <v>1752.8206327089799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1">IF(C30&lt;C29,0,1)</f>
        <v>0</v>
      </c>
      <c r="D31" s="25">
        <f t="shared" si="1"/>
        <v>0</v>
      </c>
      <c r="E31" s="25">
        <f t="shared" si="1"/>
        <v>1</v>
      </c>
      <c r="F31" s="25">
        <f t="shared" si="1"/>
        <v>1</v>
      </c>
      <c r="G31" s="25">
        <f t="shared" si="1"/>
        <v>1</v>
      </c>
      <c r="H31" s="25">
        <f t="shared" si="1"/>
        <v>1</v>
      </c>
      <c r="I31" s="25">
        <f t="shared" si="1"/>
        <v>1</v>
      </c>
      <c r="J31" s="25">
        <f t="shared" si="1"/>
        <v>1</v>
      </c>
      <c r="K31" s="25">
        <f t="shared" si="1"/>
        <v>1</v>
      </c>
      <c r="L31" s="25">
        <f t="shared" si="1"/>
        <v>1</v>
      </c>
      <c r="M31" s="25">
        <f t="shared" si="1"/>
        <v>1</v>
      </c>
      <c r="N31" s="25">
        <f t="shared" si="1"/>
        <v>1</v>
      </c>
      <c r="O31" s="25">
        <f t="shared" si="1"/>
        <v>1</v>
      </c>
      <c r="P31" s="25">
        <f t="shared" si="1"/>
        <v>1</v>
      </c>
      <c r="Q31" s="25">
        <f t="shared" si="1"/>
        <v>1</v>
      </c>
      <c r="R31" s="25">
        <f t="shared" si="1"/>
        <v>1</v>
      </c>
      <c r="S31" s="25">
        <f t="shared" si="1"/>
        <v>1</v>
      </c>
      <c r="T31" s="25">
        <f t="shared" si="1"/>
        <v>1</v>
      </c>
      <c r="U31" s="25">
        <f t="shared" si="1"/>
        <v>1</v>
      </c>
      <c r="V31" s="25">
        <f t="shared" si="1"/>
        <v>1</v>
      </c>
      <c r="W31" s="25">
        <f t="shared" si="1"/>
        <v>1</v>
      </c>
      <c r="X31" s="25">
        <f t="shared" si="1"/>
        <v>1</v>
      </c>
      <c r="Y31" s="25">
        <f t="shared" si="1"/>
        <v>1</v>
      </c>
      <c r="Z31" s="25">
        <f t="shared" si="1"/>
        <v>1</v>
      </c>
      <c r="AA31" s="25">
        <f t="shared" si="1"/>
        <v>1</v>
      </c>
      <c r="AB31" s="25">
        <f t="shared" si="1"/>
        <v>1</v>
      </c>
      <c r="AC31" s="25">
        <f t="shared" si="1"/>
        <v>1</v>
      </c>
      <c r="AD31" s="25">
        <f t="shared" si="1"/>
        <v>1</v>
      </c>
      <c r="AE31" s="25">
        <f t="shared" si="1"/>
        <v>1</v>
      </c>
      <c r="AF31" s="25">
        <f t="shared" si="1"/>
        <v>1</v>
      </c>
      <c r="AG31" s="25">
        <f t="shared" si="1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>
        <f t="shared" ref="E33:AG33" si="2">ABS(E29-E30)</f>
        <v>147.65480307447501</v>
      </c>
      <c r="F33" s="13">
        <f t="shared" si="2"/>
        <v>119.35832634339158</v>
      </c>
      <c r="G33" s="13">
        <f t="shared" si="2"/>
        <v>115.19058909869023</v>
      </c>
      <c r="H33" s="13">
        <f t="shared" si="2"/>
        <v>115.49331472537619</v>
      </c>
      <c r="I33" s="13">
        <f t="shared" si="2"/>
        <v>123.48548729572417</v>
      </c>
      <c r="J33" s="13">
        <f t="shared" si="2"/>
        <v>145.37401267082078</v>
      </c>
      <c r="K33" s="13">
        <f t="shared" si="2"/>
        <v>176.83253323314716</v>
      </c>
      <c r="L33" s="13">
        <f t="shared" si="2"/>
        <v>179.40536827947358</v>
      </c>
      <c r="M33" s="13">
        <f t="shared" si="2"/>
        <v>115.52262428207837</v>
      </c>
      <c r="N33" s="13">
        <f t="shared" si="2"/>
        <v>115.34983130588625</v>
      </c>
      <c r="O33" s="13">
        <f t="shared" si="2"/>
        <v>110.75295979990187</v>
      </c>
      <c r="P33" s="13">
        <f t="shared" si="2"/>
        <v>118.14571427711053</v>
      </c>
      <c r="Q33" s="13">
        <f t="shared" si="2"/>
        <v>109.45771307249242</v>
      </c>
      <c r="R33" s="13">
        <f t="shared" si="2"/>
        <v>101.11806898255827</v>
      </c>
      <c r="S33" s="13">
        <f t="shared" si="2"/>
        <v>89.49179501238109</v>
      </c>
      <c r="T33" s="13">
        <f t="shared" si="2"/>
        <v>107.32926386447275</v>
      </c>
      <c r="U33" s="13">
        <f t="shared" si="2"/>
        <v>124.44722223256372</v>
      </c>
      <c r="V33" s="13">
        <f t="shared" si="2"/>
        <v>141.97314387585652</v>
      </c>
      <c r="W33" s="13">
        <f t="shared" si="2"/>
        <v>146.29300015091349</v>
      </c>
      <c r="X33" s="13">
        <f t="shared" si="2"/>
        <v>128.61635710142946</v>
      </c>
      <c r="Y33" s="13">
        <f t="shared" si="2"/>
        <v>121.90509448788634</v>
      </c>
      <c r="Z33" s="13">
        <f t="shared" si="2"/>
        <v>131.78113486490247</v>
      </c>
      <c r="AA33" s="13">
        <f t="shared" si="2"/>
        <v>111.47630800560569</v>
      </c>
      <c r="AB33" s="13">
        <f t="shared" si="2"/>
        <v>130.92299088897676</v>
      </c>
      <c r="AC33" s="13">
        <f t="shared" si="2"/>
        <v>142.63518898483608</v>
      </c>
      <c r="AD33" s="13">
        <f t="shared" si="2"/>
        <v>154.88125950899394</v>
      </c>
      <c r="AE33" s="13">
        <f t="shared" si="2"/>
        <v>163.56363984451127</v>
      </c>
      <c r="AF33" s="13">
        <f t="shared" si="2"/>
        <v>160.1982647872519</v>
      </c>
      <c r="AG33" s="13">
        <f t="shared" si="2"/>
        <v>164.03395334453512</v>
      </c>
    </row>
    <row r="34" spans="1:33" x14ac:dyDescent="0.25">
      <c r="A34" s="29" t="s">
        <v>141</v>
      </c>
      <c r="B34" s="21"/>
      <c r="C34" s="21"/>
      <c r="D34" s="21"/>
      <c r="E34" s="21">
        <f t="shared" ref="E34:AG34" si="3">E29/E33</f>
        <v>11.57663117848835</v>
      </c>
      <c r="F34" s="21">
        <f t="shared" si="3"/>
        <v>14.407387622956715</v>
      </c>
      <c r="G34" s="21">
        <f t="shared" si="3"/>
        <v>14.901242890847037</v>
      </c>
      <c r="H34" s="21">
        <f t="shared" si="3"/>
        <v>14.839690028489752</v>
      </c>
      <c r="I34" s="21">
        <f t="shared" si="3"/>
        <v>13.883681600501488</v>
      </c>
      <c r="J34" s="21">
        <f t="shared" si="3"/>
        <v>11.800615759399838</v>
      </c>
      <c r="K34" s="21">
        <f t="shared" si="3"/>
        <v>9.6914777914211196</v>
      </c>
      <c r="L34" s="21">
        <f t="shared" si="3"/>
        <v>9.59198921860526</v>
      </c>
      <c r="M34" s="21">
        <f t="shared" si="3"/>
        <v>14.783257617038846</v>
      </c>
      <c r="N34" s="21">
        <f t="shared" si="3"/>
        <v>14.710599492257543</v>
      </c>
      <c r="O34" s="21">
        <f t="shared" si="3"/>
        <v>15.243790555898659</v>
      </c>
      <c r="P34" s="21">
        <f t="shared" si="3"/>
        <v>14.351007779591599</v>
      </c>
      <c r="Q34" s="21">
        <f t="shared" si="3"/>
        <v>15.471439257961249</v>
      </c>
      <c r="R34" s="21">
        <f t="shared" si="3"/>
        <v>16.694453148791357</v>
      </c>
      <c r="S34" s="21">
        <f t="shared" si="3"/>
        <v>18.834414006858712</v>
      </c>
      <c r="T34" s="21">
        <f t="shared" si="3"/>
        <v>15.674058778729437</v>
      </c>
      <c r="U34" s="21">
        <f t="shared" si="3"/>
        <v>13.293617567559389</v>
      </c>
      <c r="V34" s="21">
        <f t="shared" si="3"/>
        <v>11.672113169922758</v>
      </c>
      <c r="W34" s="21">
        <f t="shared" si="3"/>
        <v>11.341488435483331</v>
      </c>
      <c r="X34" s="21">
        <f t="shared" si="3"/>
        <v>12.811993716264775</v>
      </c>
      <c r="Y34" s="21">
        <f t="shared" si="3"/>
        <v>13.472750422080415</v>
      </c>
      <c r="Z34" s="21">
        <f t="shared" si="3"/>
        <v>12.4602863416285</v>
      </c>
      <c r="AA34" s="21">
        <f t="shared" si="3"/>
        <v>14.711627390498665</v>
      </c>
      <c r="AB34" s="21">
        <f t="shared" si="3"/>
        <v>12.550304211859846</v>
      </c>
      <c r="AC34" s="21">
        <f t="shared" si="3"/>
        <v>11.454484166654689</v>
      </c>
      <c r="AD34" s="21">
        <f t="shared" si="3"/>
        <v>10.522803781098608</v>
      </c>
      <c r="AE34" s="21">
        <f t="shared" si="3"/>
        <v>9.9195017080584016</v>
      </c>
      <c r="AF34" s="21">
        <f t="shared" si="3"/>
        <v>9.6343008004898021</v>
      </c>
      <c r="AG34" s="21">
        <f t="shared" si="3"/>
        <v>9.6857183953091379</v>
      </c>
    </row>
    <row r="35" spans="1:33" x14ac:dyDescent="0.25">
      <c r="A35" t="s">
        <v>135</v>
      </c>
      <c r="B35" s="21">
        <f>B33/B29</f>
        <v>0</v>
      </c>
      <c r="C35" s="21">
        <f t="shared" ref="C35:AG35" si="4">C33/C29</f>
        <v>0</v>
      </c>
      <c r="D35" s="21">
        <f t="shared" si="4"/>
        <v>0</v>
      </c>
      <c r="E35" s="21">
        <f t="shared" si="4"/>
        <v>8.6380915534235547E-2</v>
      </c>
      <c r="F35" s="21">
        <f>F33/F29</f>
        <v>6.9408835673068242E-2</v>
      </c>
      <c r="G35" s="21">
        <f>G33/G29</f>
        <v>6.7108496071441232E-2</v>
      </c>
      <c r="H35" s="21">
        <f t="shared" si="4"/>
        <v>6.7386852291399971E-2</v>
      </c>
      <c r="I35" s="21">
        <f>I33/I29</f>
        <v>7.202700470773396E-2</v>
      </c>
      <c r="J35" s="21">
        <f>J33/J29</f>
        <v>8.47413406544862E-2</v>
      </c>
      <c r="K35" s="21">
        <f t="shared" si="4"/>
        <v>0.10318343822499376</v>
      </c>
      <c r="L35" s="21">
        <f t="shared" si="4"/>
        <v>0.10425366180148884</v>
      </c>
      <c r="M35" s="21">
        <f t="shared" si="4"/>
        <v>6.7644089408779751E-2</v>
      </c>
      <c r="N35" s="21">
        <f t="shared" si="4"/>
        <v>6.7978194942110839E-2</v>
      </c>
      <c r="O35" s="21">
        <f t="shared" si="4"/>
        <v>6.5600481476901756E-2</v>
      </c>
      <c r="P35" s="21">
        <f t="shared" si="4"/>
        <v>6.968151751837863E-2</v>
      </c>
      <c r="Q35" s="21">
        <f t="shared" si="4"/>
        <v>6.4635227746211318E-2</v>
      </c>
      <c r="R35" s="21">
        <f t="shared" si="4"/>
        <v>5.9900135157910088E-2</v>
      </c>
      <c r="S35" s="21">
        <f t="shared" si="4"/>
        <v>5.3094298534365952E-2</v>
      </c>
      <c r="T35" s="21">
        <f t="shared" si="4"/>
        <v>6.3799684186271854E-2</v>
      </c>
      <c r="U35" s="21">
        <f t="shared" si="4"/>
        <v>7.5224068611715961E-2</v>
      </c>
      <c r="V35" s="21">
        <f t="shared" si="4"/>
        <v>8.5674289260392569E-2</v>
      </c>
      <c r="W35" s="21">
        <f t="shared" si="4"/>
        <v>8.8171848491364599E-2</v>
      </c>
      <c r="X35" s="21">
        <f t="shared" si="4"/>
        <v>7.8051864693822318E-2</v>
      </c>
      <c r="Y35" s="21">
        <f t="shared" si="4"/>
        <v>7.4223894058120868E-2</v>
      </c>
      <c r="Z35" s="21">
        <f t="shared" si="4"/>
        <v>8.0254977500726105E-2</v>
      </c>
      <c r="AA35" s="21">
        <f t="shared" si="4"/>
        <v>6.7973445320253179E-2</v>
      </c>
      <c r="AB35" s="21">
        <f t="shared" si="4"/>
        <v>7.967934347400242E-2</v>
      </c>
      <c r="AC35" s="21">
        <f t="shared" si="4"/>
        <v>8.7302054413861269E-2</v>
      </c>
      <c r="AD35" s="21">
        <f t="shared" si="4"/>
        <v>9.5031706454151654E-2</v>
      </c>
      <c r="AE35" s="21">
        <f t="shared" si="4"/>
        <v>0.1008115154804218</v>
      </c>
      <c r="AF35" s="21">
        <f t="shared" si="4"/>
        <v>0.10379580425277574</v>
      </c>
      <c r="AG35" s="21">
        <f t="shared" si="4"/>
        <v>0.10324479395191863</v>
      </c>
    </row>
    <row r="36" spans="1:33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3" x14ac:dyDescent="0.25">
      <c r="A37" t="s">
        <v>86</v>
      </c>
      <c r="B37" s="13"/>
      <c r="C37" s="13"/>
      <c r="D37" s="13"/>
      <c r="E37" s="13">
        <f>MIN(E5:E26)</f>
        <v>1440</v>
      </c>
      <c r="F37" s="13">
        <f t="shared" ref="F37:AG37" si="5">MIN(F5:F26)</f>
        <v>1406.6613221789901</v>
      </c>
      <c r="G37" s="13">
        <f t="shared" si="5"/>
        <v>1419.1445081925201</v>
      </c>
      <c r="H37" s="13">
        <f t="shared" si="5"/>
        <v>1412.26451106893</v>
      </c>
      <c r="I37" s="13">
        <f t="shared" si="5"/>
        <v>1428.0921248198199</v>
      </c>
      <c r="J37" s="13">
        <f t="shared" si="5"/>
        <v>1441.1333851746399</v>
      </c>
      <c r="K37" s="13">
        <f t="shared" si="5"/>
        <v>1456.4977882958301</v>
      </c>
      <c r="L37" s="13">
        <f t="shared" si="5"/>
        <v>1464.0614409362399</v>
      </c>
      <c r="M37" s="13">
        <f t="shared" si="5"/>
        <v>1454.0768495279101</v>
      </c>
      <c r="N37" s="13">
        <f t="shared" si="5"/>
        <v>1436.3766464934099</v>
      </c>
      <c r="O37" s="13">
        <f t="shared" si="5"/>
        <v>1427.82780429594</v>
      </c>
      <c r="P37" s="13">
        <f t="shared" si="5"/>
        <v>1442.6</v>
      </c>
      <c r="Q37" s="13">
        <f t="shared" si="5"/>
        <v>1432.4</v>
      </c>
      <c r="R37" s="13">
        <f t="shared" si="5"/>
        <v>1430.4471306184701</v>
      </c>
      <c r="S37" s="13">
        <f t="shared" si="5"/>
        <v>1429.1720246238001</v>
      </c>
      <c r="T37" s="13">
        <f t="shared" si="5"/>
        <v>1428.5662366797501</v>
      </c>
      <c r="U37" s="13">
        <f t="shared" si="5"/>
        <v>1405</v>
      </c>
      <c r="V37" s="13">
        <f t="shared" si="5"/>
        <v>1419.6334434445801</v>
      </c>
      <c r="W37" s="13">
        <f t="shared" si="5"/>
        <v>1420.1802371541501</v>
      </c>
      <c r="X37" s="13">
        <f t="shared" si="5"/>
        <v>1408</v>
      </c>
      <c r="Y37" s="13">
        <f t="shared" si="5"/>
        <v>1396.5</v>
      </c>
      <c r="Z37" s="13">
        <f t="shared" si="5"/>
        <v>1400.4</v>
      </c>
      <c r="AA37" s="13">
        <f t="shared" si="5"/>
        <v>1401</v>
      </c>
      <c r="AB37" s="13">
        <f t="shared" si="5"/>
        <v>1395.6</v>
      </c>
      <c r="AC37" s="13">
        <f t="shared" si="5"/>
        <v>1389.1</v>
      </c>
      <c r="AD37" s="13">
        <f t="shared" si="5"/>
        <v>1381.2888898779599</v>
      </c>
      <c r="AE37" s="13">
        <f t="shared" si="5"/>
        <v>1371.49881061049</v>
      </c>
      <c r="AF37" s="13">
        <f t="shared" si="5"/>
        <v>1324.2</v>
      </c>
      <c r="AG37" s="13">
        <f t="shared" si="5"/>
        <v>1349.3</v>
      </c>
    </row>
    <row r="38" spans="1:33" x14ac:dyDescent="0.25">
      <c r="A38" t="s">
        <v>87</v>
      </c>
      <c r="B38" s="13"/>
      <c r="C38" s="13"/>
      <c r="D38" s="13"/>
      <c r="E38" s="13">
        <f>MAX(E5:E26)</f>
        <v>2051.3399901592402</v>
      </c>
      <c r="F38" s="13">
        <f t="shared" ref="F38:AG38" si="6">MAX(F5:F26)</f>
        <v>2142</v>
      </c>
      <c r="G38" s="13">
        <f t="shared" si="6"/>
        <v>2000.8214038119099</v>
      </c>
      <c r="H38" s="13">
        <f t="shared" si="6"/>
        <v>1999.5844302917301</v>
      </c>
      <c r="I38" s="13">
        <f t="shared" si="6"/>
        <v>1998.2015930417699</v>
      </c>
      <c r="J38" s="13">
        <f t="shared" si="6"/>
        <v>1998.66723643315</v>
      </c>
      <c r="K38" s="13">
        <f t="shared" si="6"/>
        <v>1995.26973676541</v>
      </c>
      <c r="L38" s="13">
        <f t="shared" si="6"/>
        <v>1997.9149445094799</v>
      </c>
      <c r="M38" s="13">
        <f t="shared" si="6"/>
        <v>1991.7435758131301</v>
      </c>
      <c r="N38" s="13">
        <f t="shared" si="6"/>
        <v>1984.24112102253</v>
      </c>
      <c r="O38" s="13">
        <f t="shared" si="6"/>
        <v>1982.59376767811</v>
      </c>
      <c r="P38" s="13">
        <f t="shared" si="6"/>
        <v>1974.131162914</v>
      </c>
      <c r="Q38" s="13">
        <f t="shared" si="6"/>
        <v>2025.0237949997199</v>
      </c>
      <c r="R38" s="13">
        <f t="shared" si="6"/>
        <v>2014.69144057771</v>
      </c>
      <c r="S38" s="13">
        <f t="shared" si="6"/>
        <v>2001.0887340485899</v>
      </c>
      <c r="T38" s="13">
        <f t="shared" si="6"/>
        <v>1996.6048149631499</v>
      </c>
      <c r="U38" s="13">
        <f t="shared" si="6"/>
        <v>1972.8605262035701</v>
      </c>
      <c r="V38" s="13">
        <f t="shared" si="6"/>
        <v>1931.0798247591299</v>
      </c>
      <c r="W38" s="13">
        <f t="shared" si="6"/>
        <v>1950.22069420752</v>
      </c>
      <c r="X38" s="13">
        <f t="shared" si="6"/>
        <v>1989.9313733147401</v>
      </c>
      <c r="Y38" s="13">
        <f t="shared" si="6"/>
        <v>1996.60648416968</v>
      </c>
      <c r="Z38" s="13">
        <f t="shared" si="6"/>
        <v>1949.33400057264</v>
      </c>
      <c r="AA38" s="13">
        <f t="shared" si="6"/>
        <v>1934.9868080525</v>
      </c>
      <c r="AB38" s="13">
        <f t="shared" si="6"/>
        <v>1942.72654348523</v>
      </c>
      <c r="AC38" s="13">
        <f t="shared" si="6"/>
        <v>1946.9409535920399</v>
      </c>
      <c r="AD38" s="13">
        <f t="shared" si="6"/>
        <v>1961.08118109017</v>
      </c>
      <c r="AE38" s="13">
        <f t="shared" si="6"/>
        <v>1916.66005063335</v>
      </c>
      <c r="AF38" s="13">
        <f t="shared" si="6"/>
        <v>1768.75639746518</v>
      </c>
      <c r="AG38" s="13">
        <f t="shared" si="6"/>
        <v>1872.2370507319399</v>
      </c>
    </row>
  </sheetData>
  <conditionalFormatting sqref="B31:AG31">
    <cfRule type="cellIs" dxfId="68" priority="1" operator="equal">
      <formula>1</formula>
    </cfRule>
    <cfRule type="cellIs" dxfId="67" priority="2" operator="equal">
      <formula>0</formula>
    </cfRule>
  </conditionalFormatting>
  <conditionalFormatting sqref="B31:AG32">
    <cfRule type="cellIs" dxfId="66" priority="3" operator="greaterThan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C8330-C4A7-43DB-812C-103F5B010A99}">
  <dimension ref="A3:AH40"/>
  <sheetViews>
    <sheetView topLeftCell="E1" zoomScale="80" zoomScaleNormal="80" workbookViewId="0">
      <selection activeCell="G4" sqref="G4:AG4"/>
    </sheetView>
  </sheetViews>
  <sheetFormatPr defaultRowHeight="13.2" x14ac:dyDescent="0.25"/>
  <cols>
    <col min="1" max="1" width="18.88671875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3.4577991730034841E-3</v>
      </c>
      <c r="F3">
        <f t="shared" si="0"/>
        <v>4.7033152721164817E-3</v>
      </c>
      <c r="G3">
        <f t="shared" si="0"/>
        <v>1.8458721488586322E-3</v>
      </c>
      <c r="H3">
        <f t="shared" si="0"/>
        <v>1.8232651611332501E-3</v>
      </c>
      <c r="I3">
        <f t="shared" si="0"/>
        <v>1.6568762246786384E-3</v>
      </c>
      <c r="J3">
        <f t="shared" si="0"/>
        <v>1.127891189182384E-3</v>
      </c>
      <c r="K3">
        <f t="shared" si="0"/>
        <v>3.3657734368677805E-4</v>
      </c>
      <c r="L3">
        <f t="shared" si="0"/>
        <v>1.325754211902036E-4</v>
      </c>
      <c r="M3">
        <f t="shared" si="0"/>
        <v>1.5900716202109505E-3</v>
      </c>
      <c r="N3">
        <f t="shared" si="0"/>
        <v>1.614161206727624E-3</v>
      </c>
      <c r="O3">
        <f t="shared" si="0"/>
        <v>1.6779331723421609E-3</v>
      </c>
      <c r="P3">
        <f t="shared" si="0"/>
        <v>1.368808516362674E-3</v>
      </c>
      <c r="Q3">
        <f t="shared" si="0"/>
        <v>1.7581501553614737E-3</v>
      </c>
      <c r="R3">
        <f t="shared" si="0"/>
        <v>1.8130237105079133E-3</v>
      </c>
      <c r="S3">
        <f t="shared" si="0"/>
        <v>1.8954098903673083E-3</v>
      </c>
      <c r="T3">
        <f t="shared" si="0"/>
        <v>1.5187918198779488E-3</v>
      </c>
      <c r="U3">
        <f t="shared" si="0"/>
        <v>1.1090085697025437E-3</v>
      </c>
      <c r="V3">
        <f t="shared" si="0"/>
        <v>4.344247599042117E-4</v>
      </c>
      <c r="W3">
        <f t="shared" si="0"/>
        <v>3.3359169413856027E-4</v>
      </c>
      <c r="X3">
        <f t="shared" si="0"/>
        <v>9.1873708487036354E-4</v>
      </c>
      <c r="Y3">
        <f t="shared" si="0"/>
        <v>1.0984158532776345E-3</v>
      </c>
      <c r="Z3">
        <f t="shared" si="0"/>
        <v>7.6614659941626195E-4</v>
      </c>
      <c r="AA3">
        <f t="shared" si="0"/>
        <v>1.215641054154018E-3</v>
      </c>
      <c r="AB3">
        <f t="shared" si="0"/>
        <v>7.6109853390786408E-4</v>
      </c>
      <c r="AC3">
        <f t="shared" si="0"/>
        <v>4.788305973557061E-4</v>
      </c>
      <c r="AD3">
        <f t="shared" si="0"/>
        <v>1.3596446251210037E-4</v>
      </c>
      <c r="AE3">
        <f t="shared" si="0"/>
        <v>3.3488304744726249E-4</v>
      </c>
      <c r="AF3">
        <f t="shared" si="0"/>
        <v>7.1942576280786819E-4</v>
      </c>
      <c r="AG3">
        <f t="shared" si="0"/>
        <v>5.5179141174616086E-5</v>
      </c>
    </row>
    <row r="4" spans="1:33" x14ac:dyDescent="0.25">
      <c r="A4" t="s">
        <v>91</v>
      </c>
      <c r="E4">
        <f>E5-E6</f>
        <v>-3.4577991730034841E-3</v>
      </c>
      <c r="F4">
        <f t="shared" ref="F4:AG4" si="1">F5-F6</f>
        <v>-4.7033152721164817E-3</v>
      </c>
      <c r="G4">
        <f t="shared" si="1"/>
        <v>-1.8458721488586322E-3</v>
      </c>
      <c r="H4">
        <f t="shared" si="1"/>
        <v>-1.8232651611332501E-3</v>
      </c>
      <c r="I4">
        <f t="shared" si="1"/>
        <v>-1.6568762246786384E-3</v>
      </c>
      <c r="J4">
        <f t="shared" si="1"/>
        <v>-1.127891189182384E-3</v>
      </c>
      <c r="K4">
        <f t="shared" si="1"/>
        <v>-3.3657734368677805E-4</v>
      </c>
      <c r="L4">
        <f t="shared" si="1"/>
        <v>-1.325754211902036E-4</v>
      </c>
      <c r="M4">
        <f t="shared" si="1"/>
        <v>-1.5900716202109505E-3</v>
      </c>
      <c r="N4">
        <f t="shared" si="1"/>
        <v>-1.614161206727624E-3</v>
      </c>
      <c r="O4">
        <f t="shared" si="1"/>
        <v>-1.6779331723421609E-3</v>
      </c>
      <c r="P4">
        <f t="shared" si="1"/>
        <v>-1.368808516362674E-3</v>
      </c>
      <c r="Q4">
        <f t="shared" si="1"/>
        <v>-1.7581501553614737E-3</v>
      </c>
      <c r="R4">
        <f t="shared" si="1"/>
        <v>-1.8130237105079133E-3</v>
      </c>
      <c r="S4">
        <f t="shared" si="1"/>
        <v>-1.8954098903673083E-3</v>
      </c>
      <c r="T4">
        <f t="shared" si="1"/>
        <v>-1.5187918198779488E-3</v>
      </c>
      <c r="U4">
        <f t="shared" si="1"/>
        <v>-1.1090085697025437E-3</v>
      </c>
      <c r="V4">
        <f t="shared" si="1"/>
        <v>-4.344247599042117E-4</v>
      </c>
      <c r="W4">
        <f t="shared" si="1"/>
        <v>-3.3359169413856027E-4</v>
      </c>
      <c r="X4">
        <f t="shared" si="1"/>
        <v>-9.1873708487036354E-4</v>
      </c>
      <c r="Y4">
        <f t="shared" si="1"/>
        <v>-1.0984158532776345E-3</v>
      </c>
      <c r="Z4">
        <f t="shared" si="1"/>
        <v>-7.6614659941626195E-4</v>
      </c>
      <c r="AA4">
        <f t="shared" si="1"/>
        <v>-1.215641054154018E-3</v>
      </c>
      <c r="AB4">
        <f t="shared" si="1"/>
        <v>-7.6109853390786408E-4</v>
      </c>
      <c r="AC4">
        <f t="shared" si="1"/>
        <v>-4.788305973557061E-4</v>
      </c>
      <c r="AD4">
        <f t="shared" si="1"/>
        <v>-1.3596446251210037E-4</v>
      </c>
      <c r="AE4">
        <f t="shared" si="1"/>
        <v>3.3488304744726249E-4</v>
      </c>
      <c r="AF4">
        <f t="shared" si="1"/>
        <v>7.1942576280786819E-4</v>
      </c>
      <c r="AG4">
        <f t="shared" si="1"/>
        <v>-5.5179141174616086E-5</v>
      </c>
    </row>
    <row r="5" spans="1:33" x14ac:dyDescent="0.25">
      <c r="A5" t="s">
        <v>95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94</v>
      </c>
      <c r="E6">
        <f>STDEV(E8:E29)/AVERAGE(E8:E29)</f>
        <v>0.12991214467975665</v>
      </c>
      <c r="F6">
        <f t="shared" ref="F6:AG6" si="2">STDEV(F8:F29)/AVERAGE(F8:F29)</f>
        <v>0.13956392404952744</v>
      </c>
      <c r="G6">
        <f>STDEV(G8:G29)/AVERAGE(G8:G29)</f>
        <v>0.10490693089120669</v>
      </c>
      <c r="H6">
        <f t="shared" si="2"/>
        <v>0.10454133602680282</v>
      </c>
      <c r="I6">
        <f t="shared" si="2"/>
        <v>0.10394982276159956</v>
      </c>
      <c r="J6">
        <f t="shared" si="2"/>
        <v>0.10221322060495858</v>
      </c>
      <c r="K6">
        <f t="shared" si="2"/>
        <v>0.10248356160787851</v>
      </c>
      <c r="L6">
        <f t="shared" si="2"/>
        <v>9.983742836720827E-2</v>
      </c>
      <c r="M6">
        <f t="shared" si="2"/>
        <v>0.10082835239198751</v>
      </c>
      <c r="N6">
        <f t="shared" si="2"/>
        <v>0.10170712281132689</v>
      </c>
      <c r="O6">
        <f t="shared" si="2"/>
        <v>0.10159314584439429</v>
      </c>
      <c r="P6">
        <f t="shared" si="2"/>
        <v>9.6803416639149431E-2</v>
      </c>
      <c r="Q6">
        <f t="shared" si="2"/>
        <v>0.10302782008483002</v>
      </c>
      <c r="R6">
        <f t="shared" si="2"/>
        <v>0.1011172819731425</v>
      </c>
      <c r="S6">
        <f t="shared" si="2"/>
        <v>9.8768137270382167E-2</v>
      </c>
      <c r="T6">
        <f t="shared" si="2"/>
        <v>9.6034965748615836E-2</v>
      </c>
      <c r="U6">
        <f t="shared" si="2"/>
        <v>9.5066884094896234E-2</v>
      </c>
      <c r="V6">
        <f t="shared" si="2"/>
        <v>8.9520438699226004E-2</v>
      </c>
      <c r="W6">
        <f t="shared" si="2"/>
        <v>8.9722252768853566E-2</v>
      </c>
      <c r="X6">
        <f t="shared" si="2"/>
        <v>9.3117588609440777E-2</v>
      </c>
      <c r="Y6">
        <f t="shared" si="2"/>
        <v>9.3998347802721136E-2</v>
      </c>
      <c r="Z6">
        <f t="shared" si="2"/>
        <v>9.1667109593727286E-2</v>
      </c>
      <c r="AA6">
        <f t="shared" si="2"/>
        <v>9.1670773598828317E-2</v>
      </c>
      <c r="AB6">
        <f t="shared" si="2"/>
        <v>9.1070072970367316E-2</v>
      </c>
      <c r="AC6">
        <f t="shared" si="2"/>
        <v>9.1801335628602682E-2</v>
      </c>
      <c r="AD6">
        <f t="shared" si="2"/>
        <v>9.1968919624772993E-2</v>
      </c>
      <c r="AE6">
        <f t="shared" si="2"/>
        <v>8.8798202420230343E-2</v>
      </c>
      <c r="AF6">
        <f t="shared" si="2"/>
        <v>8.5245598858306251E-2</v>
      </c>
      <c r="AG6">
        <f t="shared" si="2"/>
        <v>9.7594586149446036E-2</v>
      </c>
    </row>
    <row r="7" spans="1:33" x14ac:dyDescent="0.25">
      <c r="A7" s="3" t="s">
        <v>96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ht="13.8" thickBot="1" x14ac:dyDescent="0.3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s="24" customFormat="1" ht="13.8" thickBot="1" x14ac:dyDescent="0.3">
      <c r="A10" s="16" t="s">
        <v>52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3" spans="2:34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4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4" x14ac:dyDescent="0.2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19"/>
    </row>
    <row r="37" spans="2:34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4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2:34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4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</sheetData>
  <conditionalFormatting sqref="B35:AG35">
    <cfRule type="cellIs" dxfId="65" priority="1" operator="greater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0711F-E49B-47F0-9019-A7FFDB05A0C1}">
  <sheetPr>
    <tabColor rgb="FF00B050"/>
  </sheetPr>
  <dimension ref="A2:D34"/>
  <sheetViews>
    <sheetView zoomScale="70" zoomScaleNormal="70" workbookViewId="0">
      <selection activeCell="AE10" sqref="AE10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95</v>
      </c>
      <c r="D2" t="s">
        <v>94</v>
      </c>
    </row>
    <row r="3" spans="1:4" x14ac:dyDescent="0.25">
      <c r="A3">
        <v>1990</v>
      </c>
      <c r="C3">
        <v>0.14001931756381447</v>
      </c>
    </row>
    <row r="4" spans="1:4" x14ac:dyDescent="0.25">
      <c r="A4">
        <v>1991</v>
      </c>
      <c r="C4">
        <v>0.13680076516612111</v>
      </c>
    </row>
    <row r="5" spans="1:4" x14ac:dyDescent="0.25">
      <c r="A5">
        <v>1992</v>
      </c>
      <c r="C5">
        <v>0.12953799660721538</v>
      </c>
    </row>
    <row r="6" spans="1:4" x14ac:dyDescent="0.25">
      <c r="A6">
        <v>1993</v>
      </c>
      <c r="B6">
        <v>-3.4577991730034841E-3</v>
      </c>
      <c r="C6">
        <v>0.12645434550675316</v>
      </c>
      <c r="D6">
        <v>0.12991214467975665</v>
      </c>
    </row>
    <row r="7" spans="1:4" x14ac:dyDescent="0.25">
      <c r="A7">
        <v>1994</v>
      </c>
      <c r="B7">
        <v>-4.7033152721164817E-3</v>
      </c>
      <c r="C7">
        <v>0.13486060877741096</v>
      </c>
      <c r="D7">
        <v>0.13956392404952744</v>
      </c>
    </row>
    <row r="8" spans="1:4" x14ac:dyDescent="0.25">
      <c r="A8">
        <v>1995</v>
      </c>
      <c r="B8">
        <v>-1.8458721488586322E-3</v>
      </c>
      <c r="C8">
        <v>0.10306105874234806</v>
      </c>
      <c r="D8">
        <v>0.10490693089120669</v>
      </c>
    </row>
    <row r="9" spans="1:4" x14ac:dyDescent="0.25">
      <c r="A9">
        <v>1996</v>
      </c>
      <c r="B9">
        <v>-1.8232651611332501E-3</v>
      </c>
      <c r="C9">
        <v>0.10271807086566957</v>
      </c>
      <c r="D9">
        <v>0.10454133602680282</v>
      </c>
    </row>
    <row r="10" spans="1:4" x14ac:dyDescent="0.25">
      <c r="A10">
        <v>1997</v>
      </c>
      <c r="B10">
        <v>-1.6568762246786384E-3</v>
      </c>
      <c r="C10">
        <v>0.10229294653692092</v>
      </c>
      <c r="D10">
        <v>0.10394982276159956</v>
      </c>
    </row>
    <row r="11" spans="1:4" x14ac:dyDescent="0.25">
      <c r="A11">
        <v>1998</v>
      </c>
      <c r="B11">
        <v>-1.127891189182384E-3</v>
      </c>
      <c r="C11">
        <v>0.10108532941577619</v>
      </c>
      <c r="D11">
        <v>0.10221322060495858</v>
      </c>
    </row>
    <row r="12" spans="1:4" x14ac:dyDescent="0.25">
      <c r="A12">
        <v>1999</v>
      </c>
      <c r="B12">
        <v>-3.3657734368677805E-4</v>
      </c>
      <c r="C12">
        <v>0.10214698426419173</v>
      </c>
      <c r="D12">
        <v>0.10248356160787851</v>
      </c>
    </row>
    <row r="13" spans="1:4" x14ac:dyDescent="0.25">
      <c r="A13">
        <v>2000</v>
      </c>
      <c r="B13">
        <v>-1.325754211902036E-4</v>
      </c>
      <c r="C13">
        <v>9.9704852946018066E-2</v>
      </c>
      <c r="D13">
        <v>9.983742836720827E-2</v>
      </c>
    </row>
    <row r="14" spans="1:4" x14ac:dyDescent="0.25">
      <c r="A14">
        <v>2001</v>
      </c>
      <c r="B14">
        <v>-1.5900716202109505E-3</v>
      </c>
      <c r="C14">
        <v>9.9238280771776557E-2</v>
      </c>
      <c r="D14">
        <v>0.10082835239198751</v>
      </c>
    </row>
    <row r="15" spans="1:4" x14ac:dyDescent="0.25">
      <c r="A15">
        <v>2002</v>
      </c>
      <c r="B15">
        <v>-1.614161206727624E-3</v>
      </c>
      <c r="C15">
        <v>0.10009296160459927</v>
      </c>
      <c r="D15">
        <v>0.10170712281132689</v>
      </c>
    </row>
    <row r="16" spans="1:4" x14ac:dyDescent="0.25">
      <c r="A16">
        <v>2003</v>
      </c>
      <c r="B16">
        <v>-1.6779331723421609E-3</v>
      </c>
      <c r="C16">
        <v>9.9915212672052126E-2</v>
      </c>
      <c r="D16">
        <v>0.10159314584439429</v>
      </c>
    </row>
    <row r="17" spans="1:4" x14ac:dyDescent="0.25">
      <c r="A17">
        <v>2004</v>
      </c>
      <c r="B17">
        <v>-1.368808516362674E-3</v>
      </c>
      <c r="C17">
        <v>9.5434608122786757E-2</v>
      </c>
      <c r="D17">
        <v>9.6803416639149431E-2</v>
      </c>
    </row>
    <row r="18" spans="1:4" x14ac:dyDescent="0.25">
      <c r="A18">
        <v>2005</v>
      </c>
      <c r="B18">
        <v>-1.7581501553614737E-3</v>
      </c>
      <c r="C18">
        <v>0.10126966992946855</v>
      </c>
      <c r="D18">
        <v>0.10302782008483002</v>
      </c>
    </row>
    <row r="19" spans="1:4" x14ac:dyDescent="0.25">
      <c r="A19">
        <v>2006</v>
      </c>
      <c r="B19">
        <v>-1.8130237105079133E-3</v>
      </c>
      <c r="C19">
        <v>9.9304258262634587E-2</v>
      </c>
      <c r="D19">
        <v>0.1011172819731425</v>
      </c>
    </row>
    <row r="20" spans="1:4" x14ac:dyDescent="0.25">
      <c r="A20">
        <v>2007</v>
      </c>
      <c r="B20">
        <v>-1.8954098903673083E-3</v>
      </c>
      <c r="C20">
        <v>9.6872727380014859E-2</v>
      </c>
      <c r="D20">
        <v>9.8768137270382167E-2</v>
      </c>
    </row>
    <row r="21" spans="1:4" x14ac:dyDescent="0.25">
      <c r="A21">
        <v>2008</v>
      </c>
      <c r="B21">
        <v>-1.5187918198779488E-3</v>
      </c>
      <c r="C21">
        <v>9.4516173928737887E-2</v>
      </c>
      <c r="D21">
        <v>9.6034965748615836E-2</v>
      </c>
    </row>
    <row r="22" spans="1:4" x14ac:dyDescent="0.25">
      <c r="A22">
        <v>2009</v>
      </c>
      <c r="B22">
        <v>-1.1090085697025437E-3</v>
      </c>
      <c r="C22">
        <v>9.395787552519369E-2</v>
      </c>
      <c r="D22">
        <v>9.5066884094896234E-2</v>
      </c>
    </row>
    <row r="23" spans="1:4" x14ac:dyDescent="0.25">
      <c r="A23">
        <v>2010</v>
      </c>
      <c r="B23">
        <v>-4.344247599042117E-4</v>
      </c>
      <c r="C23">
        <v>8.9086013939321793E-2</v>
      </c>
      <c r="D23">
        <v>8.9520438699226004E-2</v>
      </c>
    </row>
    <row r="24" spans="1:4" x14ac:dyDescent="0.25">
      <c r="A24">
        <v>2011</v>
      </c>
      <c r="B24">
        <v>-3.3359169413856027E-4</v>
      </c>
      <c r="C24">
        <v>8.9388661074715006E-2</v>
      </c>
      <c r="D24">
        <v>8.9722252768853566E-2</v>
      </c>
    </row>
    <row r="25" spans="1:4" x14ac:dyDescent="0.25">
      <c r="A25">
        <v>2012</v>
      </c>
      <c r="B25">
        <v>-9.1873708487036354E-4</v>
      </c>
      <c r="C25">
        <v>9.2198851524570413E-2</v>
      </c>
      <c r="D25">
        <v>9.3117588609440777E-2</v>
      </c>
    </row>
    <row r="26" spans="1:4" x14ac:dyDescent="0.25">
      <c r="A26">
        <v>2013</v>
      </c>
      <c r="B26">
        <v>-1.0984158532776345E-3</v>
      </c>
      <c r="C26">
        <v>9.2899931949443501E-2</v>
      </c>
      <c r="D26">
        <v>9.3998347802721136E-2</v>
      </c>
    </row>
    <row r="27" spans="1:4" x14ac:dyDescent="0.25">
      <c r="A27">
        <v>2014</v>
      </c>
      <c r="B27">
        <v>-7.6614659941626195E-4</v>
      </c>
      <c r="C27">
        <v>9.0900962994311024E-2</v>
      </c>
      <c r="D27">
        <v>9.1667109593727286E-2</v>
      </c>
    </row>
    <row r="28" spans="1:4" x14ac:dyDescent="0.25">
      <c r="A28">
        <v>2015</v>
      </c>
      <c r="B28">
        <v>-1.215641054154018E-3</v>
      </c>
      <c r="C28">
        <v>9.0455132544674299E-2</v>
      </c>
      <c r="D28">
        <v>9.1670773598828317E-2</v>
      </c>
    </row>
    <row r="29" spans="1:4" x14ac:dyDescent="0.25">
      <c r="A29">
        <v>2016</v>
      </c>
      <c r="B29">
        <v>-7.6109853390786408E-4</v>
      </c>
      <c r="C29">
        <v>9.0308974436459452E-2</v>
      </c>
      <c r="D29">
        <v>9.1070072970367316E-2</v>
      </c>
    </row>
    <row r="30" spans="1:4" x14ac:dyDescent="0.25">
      <c r="A30">
        <v>2017</v>
      </c>
      <c r="B30">
        <v>-4.788305973557061E-4</v>
      </c>
      <c r="C30">
        <v>9.1322505031246975E-2</v>
      </c>
      <c r="D30">
        <v>9.1801335628602682E-2</v>
      </c>
    </row>
    <row r="31" spans="1:4" x14ac:dyDescent="0.25">
      <c r="A31">
        <v>2018</v>
      </c>
      <c r="B31">
        <v>-1.3596446251210037E-4</v>
      </c>
      <c r="C31">
        <v>9.1832955162260893E-2</v>
      </c>
      <c r="D31">
        <v>9.1968919624772993E-2</v>
      </c>
    </row>
    <row r="32" spans="1:4" x14ac:dyDescent="0.25">
      <c r="A32">
        <v>2019</v>
      </c>
      <c r="B32">
        <v>3.3488304744726249E-4</v>
      </c>
      <c r="C32">
        <v>8.9133085467677606E-2</v>
      </c>
      <c r="D32">
        <v>8.8798202420230343E-2</v>
      </c>
    </row>
    <row r="33" spans="1:4" x14ac:dyDescent="0.25">
      <c r="A33">
        <v>2020</v>
      </c>
      <c r="B33">
        <v>7.1942576280786819E-4</v>
      </c>
      <c r="C33">
        <v>8.5965024621114119E-2</v>
      </c>
      <c r="D33">
        <v>8.5245598858306251E-2</v>
      </c>
    </row>
    <row r="34" spans="1:4" x14ac:dyDescent="0.25">
      <c r="A34">
        <v>2021</v>
      </c>
      <c r="B34">
        <v>-5.5179141174616086E-5</v>
      </c>
      <c r="C34">
        <v>9.753940700827142E-2</v>
      </c>
      <c r="D34">
        <v>9.7594586149446036E-2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13859-7650-4A82-B1E7-08CD25DCAD65}">
  <dimension ref="A4:AH38"/>
  <sheetViews>
    <sheetView zoomScale="70" zoomScaleNormal="70" workbookViewId="0">
      <selection activeCell="O40" sqref="O40"/>
    </sheetView>
  </sheetViews>
  <sheetFormatPr defaultRowHeight="13.2" x14ac:dyDescent="0.25"/>
  <cols>
    <col min="1" max="1" width="13.88671875" bestFit="1" customWidth="1"/>
    <col min="2" max="16" width="12" bestFit="1" customWidth="1"/>
    <col min="17" max="17" width="11" bestFit="1" customWidth="1"/>
    <col min="18" max="33" width="12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ht="13.8" thickBot="1" x14ac:dyDescent="0.3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s="24" customFormat="1" ht="13.8" thickBot="1" x14ac:dyDescent="0.3">
      <c r="A23" s="16" t="s">
        <v>75</v>
      </c>
      <c r="B23" s="17"/>
      <c r="C23" s="17"/>
      <c r="D23" s="17"/>
      <c r="E23" s="17"/>
      <c r="F23" s="17"/>
      <c r="G23" s="17">
        <v>1853</v>
      </c>
      <c r="H23" s="17">
        <v>1820</v>
      </c>
      <c r="I23" s="17">
        <v>1830</v>
      </c>
      <c r="J23" s="17">
        <v>1822</v>
      </c>
      <c r="K23" s="17">
        <v>1816</v>
      </c>
      <c r="L23" s="17">
        <v>1816</v>
      </c>
      <c r="M23" s="17">
        <v>1801</v>
      </c>
      <c r="N23" s="17">
        <v>1754</v>
      </c>
      <c r="O23" s="17">
        <v>1698</v>
      </c>
      <c r="P23" s="18">
        <v>1742</v>
      </c>
      <c r="Q23" s="17">
        <v>1769</v>
      </c>
      <c r="R23" s="17">
        <v>1774</v>
      </c>
      <c r="S23" s="17">
        <v>1791</v>
      </c>
      <c r="T23" s="17">
        <v>1793</v>
      </c>
      <c r="U23" s="17">
        <v>1780</v>
      </c>
      <c r="V23" s="17">
        <v>1805</v>
      </c>
      <c r="W23" s="17">
        <v>1793</v>
      </c>
      <c r="X23" s="17">
        <v>1789</v>
      </c>
      <c r="Y23" s="17">
        <v>1772</v>
      </c>
      <c r="Z23" s="17">
        <v>1760</v>
      </c>
      <c r="AA23" s="17">
        <v>1754</v>
      </c>
      <c r="AB23" s="17">
        <v>1740</v>
      </c>
      <c r="AC23" s="17">
        <v>1713.78384120432</v>
      </c>
      <c r="AD23" s="17">
        <v>1703.9239605570799</v>
      </c>
      <c r="AE23" s="17">
        <v>1691.9863078124799</v>
      </c>
      <c r="AF23" s="17">
        <v>1571.98039240206</v>
      </c>
      <c r="AG23" s="17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">
        <v>75</v>
      </c>
      <c r="B30" s="13"/>
      <c r="C30" s="13"/>
      <c r="D30" s="13"/>
      <c r="E30" s="13"/>
      <c r="F30" s="13"/>
      <c r="G30" s="13">
        <v>1853</v>
      </c>
      <c r="H30" s="13">
        <v>1820</v>
      </c>
      <c r="I30" s="13">
        <v>1830</v>
      </c>
      <c r="J30" s="13">
        <v>1822</v>
      </c>
      <c r="K30" s="13">
        <v>1816</v>
      </c>
      <c r="L30" s="13">
        <v>1816</v>
      </c>
      <c r="M30" s="13">
        <v>1801</v>
      </c>
      <c r="N30" s="13">
        <v>1754</v>
      </c>
      <c r="O30" s="13">
        <v>1698</v>
      </c>
      <c r="P30" s="13">
        <v>1742</v>
      </c>
      <c r="Q30" s="13">
        <v>1769</v>
      </c>
      <c r="R30" s="13">
        <v>1774</v>
      </c>
      <c r="S30" s="13">
        <v>1791</v>
      </c>
      <c r="T30" s="13">
        <v>1793</v>
      </c>
      <c r="U30" s="13">
        <v>1780</v>
      </c>
      <c r="V30" s="13">
        <v>1805</v>
      </c>
      <c r="W30" s="13">
        <v>1793</v>
      </c>
      <c r="X30" s="13">
        <v>1789</v>
      </c>
      <c r="Y30" s="13">
        <v>1772</v>
      </c>
      <c r="Z30" s="13">
        <v>1760</v>
      </c>
      <c r="AA30" s="13">
        <v>1754</v>
      </c>
      <c r="AB30" s="13">
        <v>1740</v>
      </c>
      <c r="AC30" s="13">
        <v>1713.78384120432</v>
      </c>
      <c r="AD30" s="13">
        <v>1703.9239605570799</v>
      </c>
      <c r="AE30" s="13">
        <v>1691.9863078124799</v>
      </c>
      <c r="AF30" s="13">
        <v>1571.98039240206</v>
      </c>
      <c r="AG30" s="13">
        <v>1583.15940762679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1">IF(C30&lt;C29,0,1)</f>
        <v>0</v>
      </c>
      <c r="D31" s="25">
        <f t="shared" si="1"/>
        <v>0</v>
      </c>
      <c r="E31" s="25">
        <f t="shared" si="1"/>
        <v>0</v>
      </c>
      <c r="F31" s="25">
        <f t="shared" si="1"/>
        <v>0</v>
      </c>
      <c r="G31" s="20">
        <f>IF(G30&lt;G29,0,1)</f>
        <v>1</v>
      </c>
      <c r="H31" s="20">
        <f t="shared" si="1"/>
        <v>1</v>
      </c>
      <c r="I31" s="20">
        <f t="shared" si="1"/>
        <v>1</v>
      </c>
      <c r="J31" s="20">
        <f t="shared" si="1"/>
        <v>1</v>
      </c>
      <c r="K31" s="20">
        <f t="shared" si="1"/>
        <v>1</v>
      </c>
      <c r="L31" s="20">
        <f t="shared" si="1"/>
        <v>1</v>
      </c>
      <c r="M31" s="20">
        <f t="shared" si="1"/>
        <v>1</v>
      </c>
      <c r="N31" s="20">
        <f t="shared" si="1"/>
        <v>1</v>
      </c>
      <c r="O31" s="20">
        <f t="shared" si="1"/>
        <v>1</v>
      </c>
      <c r="P31" s="20">
        <f t="shared" si="1"/>
        <v>1</v>
      </c>
      <c r="Q31" s="20">
        <f t="shared" si="1"/>
        <v>1</v>
      </c>
      <c r="R31" s="20">
        <f t="shared" si="1"/>
        <v>1</v>
      </c>
      <c r="S31" s="20">
        <f t="shared" si="1"/>
        <v>1</v>
      </c>
      <c r="T31" s="20">
        <f t="shared" si="1"/>
        <v>1</v>
      </c>
      <c r="U31" s="20">
        <f t="shared" si="1"/>
        <v>1</v>
      </c>
      <c r="V31" s="20">
        <f t="shared" si="1"/>
        <v>1</v>
      </c>
      <c r="W31" s="20">
        <f t="shared" si="1"/>
        <v>1</v>
      </c>
      <c r="X31" s="20">
        <f t="shared" si="1"/>
        <v>1</v>
      </c>
      <c r="Y31" s="20">
        <f t="shared" si="1"/>
        <v>1</v>
      </c>
      <c r="Z31" s="20">
        <f t="shared" si="1"/>
        <v>1</v>
      </c>
      <c r="AA31" s="20">
        <f t="shared" si="1"/>
        <v>1</v>
      </c>
      <c r="AB31" s="20">
        <f t="shared" si="1"/>
        <v>1</v>
      </c>
      <c r="AC31" s="20">
        <f t="shared" si="1"/>
        <v>1</v>
      </c>
      <c r="AD31" s="20">
        <f t="shared" si="1"/>
        <v>1</v>
      </c>
      <c r="AE31" s="20">
        <f t="shared" si="1"/>
        <v>1</v>
      </c>
      <c r="AF31" s="20">
        <f t="shared" si="1"/>
        <v>1</v>
      </c>
      <c r="AG31" s="20">
        <f t="shared" si="1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2">ABS(G29-G30)</f>
        <v>136.51705310066018</v>
      </c>
      <c r="H33" s="13">
        <f t="shared" si="2"/>
        <v>106.11500911260623</v>
      </c>
      <c r="I33" s="13">
        <f t="shared" si="2"/>
        <v>115.56681210339411</v>
      </c>
      <c r="J33" s="13">
        <f t="shared" si="2"/>
        <v>106.49713506952071</v>
      </c>
      <c r="K33" s="13">
        <f t="shared" si="2"/>
        <v>102.23143137021725</v>
      </c>
      <c r="L33" s="13">
        <f t="shared" si="2"/>
        <v>95.14564170338349</v>
      </c>
      <c r="M33" s="13">
        <f t="shared" si="2"/>
        <v>93.199284641648319</v>
      </c>
      <c r="N33" s="13">
        <f t="shared" si="2"/>
        <v>57.134830159636294</v>
      </c>
      <c r="O33" s="13">
        <f t="shared" si="2"/>
        <v>9.7050773644318724</v>
      </c>
      <c r="P33" s="13">
        <f t="shared" si="2"/>
        <v>46.489935283780596</v>
      </c>
      <c r="Q33" s="13">
        <f t="shared" si="2"/>
        <v>75.53164088358244</v>
      </c>
      <c r="R33" s="13">
        <f t="shared" si="2"/>
        <v>85.889134874428237</v>
      </c>
      <c r="S33" s="13">
        <f t="shared" si="2"/>
        <v>105.47448251988112</v>
      </c>
      <c r="T33" s="13">
        <f t="shared" si="2"/>
        <v>110.71480951049284</v>
      </c>
      <c r="U33" s="13">
        <f t="shared" si="2"/>
        <v>125.64622029522366</v>
      </c>
      <c r="V33" s="13">
        <f t="shared" si="2"/>
        <v>147.87339759127644</v>
      </c>
      <c r="W33" s="13">
        <f t="shared" si="2"/>
        <v>133.81963059625355</v>
      </c>
      <c r="X33" s="13">
        <f t="shared" si="2"/>
        <v>141.16804100761942</v>
      </c>
      <c r="Y33" s="13">
        <f t="shared" si="2"/>
        <v>129.60308678457636</v>
      </c>
      <c r="Z33" s="13">
        <f t="shared" si="2"/>
        <v>117.96932515855246</v>
      </c>
      <c r="AA33" s="13">
        <f t="shared" si="2"/>
        <v>114.00209375306576</v>
      </c>
      <c r="AB33" s="13">
        <f t="shared" si="2"/>
        <v>96.876636016786733</v>
      </c>
      <c r="AC33" s="13">
        <f t="shared" si="2"/>
        <v>79.971327369715937</v>
      </c>
      <c r="AD33" s="13">
        <f t="shared" si="2"/>
        <v>74.138857374523923</v>
      </c>
      <c r="AE33" s="13">
        <f t="shared" si="2"/>
        <v>69.516502998601254</v>
      </c>
      <c r="AF33" s="13">
        <f t="shared" si="2"/>
        <v>28.582121725161869</v>
      </c>
      <c r="AG33" s="13">
        <f t="shared" si="2"/>
        <v>5.6272717376548371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 t="shared" ref="G34:AG34" si="3">G29/G33</f>
        <v>12.573395835271214</v>
      </c>
      <c r="H34" s="21">
        <f t="shared" si="3"/>
        <v>16.151202409723847</v>
      </c>
      <c r="I34" s="21">
        <f t="shared" si="3"/>
        <v>14.834995936054328</v>
      </c>
      <c r="J34" s="21">
        <f t="shared" si="3"/>
        <v>16.108441450660706</v>
      </c>
      <c r="K34" s="21">
        <f t="shared" si="3"/>
        <v>16.763617076079104</v>
      </c>
      <c r="L34" s="21">
        <f t="shared" si="3"/>
        <v>18.086528478743983</v>
      </c>
      <c r="M34" s="21">
        <f t="shared" si="3"/>
        <v>18.324182657891136</v>
      </c>
      <c r="N34" s="21">
        <f t="shared" si="3"/>
        <v>29.699312400146731</v>
      </c>
      <c r="O34" s="21">
        <f t="shared" si="3"/>
        <v>173.95996541181611</v>
      </c>
      <c r="P34" s="21">
        <f t="shared" si="3"/>
        <v>36.470475907669176</v>
      </c>
      <c r="Q34" s="21">
        <f t="shared" si="3"/>
        <v>22.420648344269054</v>
      </c>
      <c r="R34" s="21">
        <f t="shared" si="3"/>
        <v>19.654533342239692</v>
      </c>
      <c r="S34" s="21">
        <f t="shared" si="3"/>
        <v>15.980410400803914</v>
      </c>
      <c r="T34" s="21">
        <f t="shared" si="3"/>
        <v>15.194762091245535</v>
      </c>
      <c r="U34" s="21">
        <f t="shared" si="3"/>
        <v>13.166761211102386</v>
      </c>
      <c r="V34" s="21">
        <f t="shared" si="3"/>
        <v>11.20638755450144</v>
      </c>
      <c r="W34" s="21">
        <f t="shared" si="3"/>
        <v>12.398632114070395</v>
      </c>
      <c r="X34" s="21">
        <f t="shared" si="3"/>
        <v>11.672840022646771</v>
      </c>
      <c r="Y34" s="21">
        <f t="shared" si="3"/>
        <v>12.67251385721532</v>
      </c>
      <c r="Z34" s="21">
        <f t="shared" si="3"/>
        <v>13.919132559540667</v>
      </c>
      <c r="AA34" s="21">
        <f t="shared" si="3"/>
        <v>14.385682334916162</v>
      </c>
      <c r="AB34" s="21">
        <f t="shared" si="3"/>
        <v>16.960986998954976</v>
      </c>
      <c r="AC34" s="21">
        <f t="shared" si="3"/>
        <v>20.429978688253044</v>
      </c>
      <c r="AD34" s="21">
        <f t="shared" si="3"/>
        <v>21.982873231366973</v>
      </c>
      <c r="AE34" s="21">
        <f t="shared" si="3"/>
        <v>23.33934727479782</v>
      </c>
      <c r="AF34" s="21">
        <f t="shared" si="3"/>
        <v>53.998729888487922</v>
      </c>
      <c r="AG34" s="21">
        <f t="shared" si="3"/>
        <v>282.33693936141265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4">D33/D29</f>
        <v>0</v>
      </c>
      <c r="E35" s="21">
        <f>E33/E29</f>
        <v>0</v>
      </c>
      <c r="F35" s="21">
        <f>F33/F29</f>
        <v>0</v>
      </c>
      <c r="G35" s="21">
        <f>G33/G29</f>
        <v>7.9533008671752323E-2</v>
      </c>
      <c r="H35" s="21">
        <f t="shared" si="4"/>
        <v>6.1914894918160955E-2</v>
      </c>
      <c r="I35" s="21">
        <f t="shared" si="4"/>
        <v>6.7408174852926217E-2</v>
      </c>
      <c r="J35" s="21">
        <f t="shared" si="4"/>
        <v>6.2079252239451377E-2</v>
      </c>
      <c r="K35" s="21">
        <f t="shared" si="4"/>
        <v>5.9652997050794798E-2</v>
      </c>
      <c r="L35" s="21">
        <f t="shared" si="4"/>
        <v>5.5289770017239094E-2</v>
      </c>
      <c r="M35" s="21">
        <f t="shared" si="4"/>
        <v>5.4572693291144399E-2</v>
      </c>
      <c r="N35" s="21">
        <f t="shared" si="4"/>
        <v>3.3670813200209287E-2</v>
      </c>
      <c r="O35" s="21">
        <f t="shared" si="4"/>
        <v>5.7484490620166315E-3</v>
      </c>
      <c r="P35" s="21">
        <f t="shared" si="4"/>
        <v>2.7419439289239313E-2</v>
      </c>
      <c r="Q35" s="21">
        <f t="shared" si="4"/>
        <v>4.4601743207645025E-2</v>
      </c>
      <c r="R35" s="21">
        <f t="shared" si="4"/>
        <v>5.0878847265780312E-2</v>
      </c>
      <c r="S35" s="21">
        <f t="shared" si="4"/>
        <v>6.2576615676259092E-2</v>
      </c>
      <c r="T35" s="21">
        <f t="shared" si="4"/>
        <v>6.5812152503272839E-2</v>
      </c>
      <c r="U35" s="21">
        <f t="shared" si="4"/>
        <v>7.5948821731253599E-2</v>
      </c>
      <c r="V35" s="21">
        <f t="shared" si="4"/>
        <v>8.92348221169912E-2</v>
      </c>
      <c r="W35" s="21">
        <f t="shared" si="4"/>
        <v>8.0654058512242291E-2</v>
      </c>
      <c r="X35" s="21">
        <f t="shared" si="4"/>
        <v>8.566895443267232E-2</v>
      </c>
      <c r="Y35" s="21">
        <f t="shared" si="4"/>
        <v>7.8910941528040415E-2</v>
      </c>
      <c r="Z35" s="21">
        <f t="shared" si="4"/>
        <v>7.1843557471874542E-2</v>
      </c>
      <c r="AA35" s="21">
        <f t="shared" si="4"/>
        <v>6.951356054713187E-2</v>
      </c>
      <c r="AB35" s="21">
        <f t="shared" si="4"/>
        <v>5.8958833000792542E-2</v>
      </c>
      <c r="AC35" s="21">
        <f t="shared" si="4"/>
        <v>4.8947677100367515E-2</v>
      </c>
      <c r="AD35" s="21">
        <f t="shared" si="4"/>
        <v>4.5489958909152861E-2</v>
      </c>
      <c r="AE35" s="21">
        <f t="shared" si="4"/>
        <v>4.2846099688478224E-2</v>
      </c>
      <c r="AF35" s="21">
        <f t="shared" si="4"/>
        <v>1.8518954095125703E-2</v>
      </c>
      <c r="AG35" s="21">
        <f t="shared" si="4"/>
        <v>3.5418673952540246E-3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5">MIN(G5:G26)</f>
        <v>1419.1445081925201</v>
      </c>
      <c r="H37" s="13">
        <f t="shared" si="5"/>
        <v>1412.26451106893</v>
      </c>
      <c r="I37" s="13">
        <f t="shared" si="5"/>
        <v>1428.0921248198199</v>
      </c>
      <c r="J37" s="13">
        <f t="shared" si="5"/>
        <v>1441.1333851746399</v>
      </c>
      <c r="K37" s="13">
        <f t="shared" si="5"/>
        <v>1456.4977882958301</v>
      </c>
      <c r="L37" s="13">
        <f t="shared" si="5"/>
        <v>1464.0614409362399</v>
      </c>
      <c r="M37" s="13">
        <f t="shared" si="5"/>
        <v>1454.0768495279101</v>
      </c>
      <c r="N37" s="13">
        <f t="shared" si="5"/>
        <v>1436.3766464934099</v>
      </c>
      <c r="O37" s="13">
        <f t="shared" si="5"/>
        <v>1427.82780429594</v>
      </c>
      <c r="P37" s="13">
        <f t="shared" si="5"/>
        <v>1442.6</v>
      </c>
      <c r="Q37" s="13">
        <f t="shared" si="5"/>
        <v>1432.4</v>
      </c>
      <c r="R37" s="13">
        <f t="shared" si="5"/>
        <v>1430.4471306184701</v>
      </c>
      <c r="S37" s="13">
        <f t="shared" si="5"/>
        <v>1429.1720246238001</v>
      </c>
      <c r="T37" s="13">
        <f t="shared" si="5"/>
        <v>1428.5662366797501</v>
      </c>
      <c r="U37" s="13">
        <f t="shared" si="5"/>
        <v>1405</v>
      </c>
      <c r="V37" s="13">
        <f t="shared" si="5"/>
        <v>1419.6334434445801</v>
      </c>
      <c r="W37" s="13">
        <f t="shared" si="5"/>
        <v>1420.1802371541501</v>
      </c>
      <c r="X37" s="13">
        <f t="shared" si="5"/>
        <v>1408</v>
      </c>
      <c r="Y37" s="13">
        <f t="shared" si="5"/>
        <v>1396.5</v>
      </c>
      <c r="Z37" s="13">
        <f t="shared" si="5"/>
        <v>1400.4</v>
      </c>
      <c r="AA37" s="13">
        <f t="shared" si="5"/>
        <v>1401</v>
      </c>
      <c r="AB37" s="13">
        <f t="shared" si="5"/>
        <v>1395.6</v>
      </c>
      <c r="AC37" s="13">
        <f t="shared" si="5"/>
        <v>1389.1</v>
      </c>
      <c r="AD37" s="13">
        <f t="shared" si="5"/>
        <v>1381.2888898779599</v>
      </c>
      <c r="AE37" s="13">
        <f t="shared" si="5"/>
        <v>1371.49881061049</v>
      </c>
      <c r="AF37" s="13">
        <f t="shared" si="5"/>
        <v>1324.2</v>
      </c>
      <c r="AG37" s="13">
        <f t="shared" si="5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6">MAX(G5:G26)</f>
        <v>2000.8214038119099</v>
      </c>
      <c r="H38" s="13">
        <f t="shared" si="6"/>
        <v>1999.5844302917301</v>
      </c>
      <c r="I38" s="13">
        <f t="shared" si="6"/>
        <v>1998.2015930417699</v>
      </c>
      <c r="J38" s="13">
        <f t="shared" si="6"/>
        <v>1998.66723643315</v>
      </c>
      <c r="K38" s="13">
        <f t="shared" si="6"/>
        <v>1995.26973676541</v>
      </c>
      <c r="L38" s="13">
        <f t="shared" si="6"/>
        <v>1997.9149445094799</v>
      </c>
      <c r="M38" s="13">
        <f t="shared" si="6"/>
        <v>1991.7435758131301</v>
      </c>
      <c r="N38" s="13">
        <f t="shared" si="6"/>
        <v>1984.24112102253</v>
      </c>
      <c r="O38" s="13">
        <f t="shared" si="6"/>
        <v>1982.59376767811</v>
      </c>
      <c r="P38" s="13">
        <f t="shared" si="6"/>
        <v>1974.131162914</v>
      </c>
      <c r="Q38" s="13">
        <f t="shared" si="6"/>
        <v>2025.0237949997199</v>
      </c>
      <c r="R38" s="13">
        <f t="shared" si="6"/>
        <v>2014.69144057771</v>
      </c>
      <c r="S38" s="13">
        <f t="shared" si="6"/>
        <v>2001.0887340485899</v>
      </c>
      <c r="T38" s="13">
        <f t="shared" si="6"/>
        <v>1996.6048149631499</v>
      </c>
      <c r="U38" s="13">
        <f t="shared" si="6"/>
        <v>1972.8605262035701</v>
      </c>
      <c r="V38" s="13">
        <f t="shared" si="6"/>
        <v>1931.0798247591299</v>
      </c>
      <c r="W38" s="13">
        <f t="shared" si="6"/>
        <v>1950.22069420752</v>
      </c>
      <c r="X38" s="13">
        <f t="shared" si="6"/>
        <v>1989.9313733147401</v>
      </c>
      <c r="Y38" s="13">
        <f t="shared" si="6"/>
        <v>1996.60648416968</v>
      </c>
      <c r="Z38" s="13">
        <f t="shared" si="6"/>
        <v>1949.33400057264</v>
      </c>
      <c r="AA38" s="13">
        <f t="shared" si="6"/>
        <v>1934.9868080525</v>
      </c>
      <c r="AB38" s="13">
        <f t="shared" si="6"/>
        <v>1942.72654348523</v>
      </c>
      <c r="AC38" s="13">
        <f t="shared" si="6"/>
        <v>1946.9409535920399</v>
      </c>
      <c r="AD38" s="13">
        <f t="shared" si="6"/>
        <v>1961.08118109017</v>
      </c>
      <c r="AE38" s="13">
        <f t="shared" si="6"/>
        <v>1916.66005063335</v>
      </c>
      <c r="AF38" s="13">
        <f t="shared" si="6"/>
        <v>1768.75639746518</v>
      </c>
      <c r="AG38" s="13">
        <f t="shared" si="6"/>
        <v>1872.2370507319399</v>
      </c>
    </row>
  </sheetData>
  <conditionalFormatting sqref="B31:AG31">
    <cfRule type="cellIs" dxfId="64" priority="1" operator="equal">
      <formula>1</formula>
    </cfRule>
    <cfRule type="cellIs" dxfId="63" priority="2" operator="equal">
      <formula>0</formula>
    </cfRule>
    <cfRule type="cellIs" dxfId="62" priority="3" operator="greaterThan">
      <formula>0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DFFA-D8BD-463B-8EF0-DE8B89D1A31D}">
  <dimension ref="A3:AG31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6.21875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1.4267611925291301E-3</v>
      </c>
      <c r="H3">
        <f t="shared" si="0"/>
        <v>1.9826297591112874E-3</v>
      </c>
      <c r="I3">
        <f t="shared" si="0"/>
        <v>1.8050388621043134E-3</v>
      </c>
      <c r="J3">
        <f t="shared" si="0"/>
        <v>1.913834244182025E-3</v>
      </c>
      <c r="K3">
        <f t="shared" si="0"/>
        <v>2.0218478395605394E-3</v>
      </c>
      <c r="L3">
        <f t="shared" si="0"/>
        <v>1.943164115873669E-3</v>
      </c>
      <c r="M3">
        <f t="shared" si="0"/>
        <v>1.9436795007005819E-3</v>
      </c>
      <c r="N3">
        <f t="shared" si="0"/>
        <v>2.3461390428543977E-3</v>
      </c>
      <c r="O3">
        <f t="shared" si="0"/>
        <v>2.4869914683814109E-3</v>
      </c>
      <c r="P3">
        <f t="shared" si="0"/>
        <v>2.2827917561929201E-3</v>
      </c>
      <c r="Q3">
        <f t="shared" si="0"/>
        <v>2.2173569329675541E-3</v>
      </c>
      <c r="R3">
        <f t="shared" si="0"/>
        <v>2.0293639900563487E-3</v>
      </c>
      <c r="S3">
        <f t="shared" si="0"/>
        <v>1.6472506835097933E-3</v>
      </c>
      <c r="T3">
        <f t="shared" si="0"/>
        <v>1.4564204583703833E-3</v>
      </c>
      <c r="U3">
        <f t="shared" si="0"/>
        <v>1.0818940099574237E-3</v>
      </c>
      <c r="V3">
        <f t="shared" si="0"/>
        <v>2.6575157147579187E-4</v>
      </c>
      <c r="W3">
        <f t="shared" si="0"/>
        <v>6.7405692078068014E-4</v>
      </c>
      <c r="X3">
        <f t="shared" si="0"/>
        <v>5.9847129451603975E-4</v>
      </c>
      <c r="Y3">
        <f t="shared" si="0"/>
        <v>9.1780753290271466E-4</v>
      </c>
      <c r="Z3">
        <f t="shared" si="0"/>
        <v>1.0967599992583593E-3</v>
      </c>
      <c r="AA3">
        <f t="shared" si="0"/>
        <v>1.1614720519035338E-3</v>
      </c>
      <c r="AB3">
        <f t="shared" si="0"/>
        <v>1.4988373892271672E-3</v>
      </c>
      <c r="AC3">
        <f t="shared" si="0"/>
        <v>1.7992924598735915E-3</v>
      </c>
      <c r="AD3">
        <f t="shared" si="0"/>
        <v>1.8931314749046912E-3</v>
      </c>
      <c r="AE3">
        <f t="shared" si="0"/>
        <v>1.8588524798509309E-3</v>
      </c>
      <c r="AF3">
        <f t="shared" si="0"/>
        <v>2.0985460269580813E-3</v>
      </c>
      <c r="AG3">
        <f t="shared" si="0"/>
        <v>2.3886019262081837E-3</v>
      </c>
    </row>
    <row r="4" spans="1:33" ht="12.6" customHeight="1" x14ac:dyDescent="0.25">
      <c r="A4" t="s">
        <v>91</v>
      </c>
      <c r="B4">
        <f>B5-B6</f>
        <v>0</v>
      </c>
      <c r="C4">
        <f t="shared" ref="C4:AG4" si="1">C5-C6</f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-1.4267611925291301E-3</v>
      </c>
      <c r="H4">
        <f t="shared" si="1"/>
        <v>-1.9826297591112874E-3</v>
      </c>
      <c r="I4">
        <f t="shared" si="1"/>
        <v>-1.8050388621043134E-3</v>
      </c>
      <c r="J4">
        <f t="shared" si="1"/>
        <v>-1.913834244182025E-3</v>
      </c>
      <c r="K4">
        <f t="shared" si="1"/>
        <v>-2.0218478395605394E-3</v>
      </c>
      <c r="L4">
        <f t="shared" si="1"/>
        <v>-1.943164115873669E-3</v>
      </c>
      <c r="M4">
        <f t="shared" si="1"/>
        <v>-1.9436795007005819E-3</v>
      </c>
      <c r="N4">
        <f t="shared" si="1"/>
        <v>-2.3461390428543977E-3</v>
      </c>
      <c r="O4">
        <f t="shared" si="1"/>
        <v>-2.4869914683814109E-3</v>
      </c>
      <c r="P4">
        <f t="shared" si="1"/>
        <v>-2.2827917561929201E-3</v>
      </c>
      <c r="Q4">
        <f t="shared" si="1"/>
        <v>-2.2173569329675541E-3</v>
      </c>
      <c r="R4">
        <f t="shared" si="1"/>
        <v>-2.0293639900563487E-3</v>
      </c>
      <c r="S4">
        <f t="shared" si="1"/>
        <v>-1.6472506835097933E-3</v>
      </c>
      <c r="T4">
        <f t="shared" si="1"/>
        <v>-1.4564204583703833E-3</v>
      </c>
      <c r="U4">
        <f>U5-U6</f>
        <v>-1.0818940099574237E-3</v>
      </c>
      <c r="V4">
        <f t="shared" si="1"/>
        <v>-2.6575157147579187E-4</v>
      </c>
      <c r="W4">
        <f t="shared" si="1"/>
        <v>-6.7405692078068014E-4</v>
      </c>
      <c r="X4">
        <f t="shared" si="1"/>
        <v>-5.9847129451603975E-4</v>
      </c>
      <c r="Y4">
        <f t="shared" si="1"/>
        <v>-9.1780753290271466E-4</v>
      </c>
      <c r="Z4">
        <f t="shared" si="1"/>
        <v>-1.0967599992583593E-3</v>
      </c>
      <c r="AA4">
        <f t="shared" si="1"/>
        <v>-1.1614720519035338E-3</v>
      </c>
      <c r="AB4">
        <f t="shared" si="1"/>
        <v>-1.4988373892271672E-3</v>
      </c>
      <c r="AC4">
        <f t="shared" si="1"/>
        <v>-1.7992924598735915E-3</v>
      </c>
      <c r="AD4">
        <f t="shared" si="1"/>
        <v>-1.8931314749046912E-3</v>
      </c>
      <c r="AE4">
        <f t="shared" si="1"/>
        <v>-1.8588524798509309E-3</v>
      </c>
      <c r="AF4">
        <f t="shared" si="1"/>
        <v>-2.0985460269580813E-3</v>
      </c>
      <c r="AG4">
        <f t="shared" si="1"/>
        <v>-2.3886019262081837E-3</v>
      </c>
    </row>
    <row r="5" spans="1:33" x14ac:dyDescent="0.25">
      <c r="A5" t="s">
        <v>97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9.3957875525193704E-2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98</v>
      </c>
      <c r="B6">
        <f t="shared" ref="B6:AG6" si="2">STDEV(B8:B29)/AVERAGE(B8:B29)</f>
        <v>0.14001931756381447</v>
      </c>
      <c r="C6">
        <f t="shared" si="2"/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>STDEV(G8:G29)/AVERAGE(G8:G29)</f>
        <v>0.10448781993487719</v>
      </c>
      <c r="H6">
        <f t="shared" si="2"/>
        <v>0.10470070062478086</v>
      </c>
      <c r="I6">
        <f t="shared" si="2"/>
        <v>0.10409798539902523</v>
      </c>
      <c r="J6">
        <f t="shared" si="2"/>
        <v>0.10299916365995822</v>
      </c>
      <c r="K6">
        <f t="shared" si="2"/>
        <v>0.10416883210375227</v>
      </c>
      <c r="L6">
        <f t="shared" si="2"/>
        <v>0.10164801706189174</v>
      </c>
      <c r="M6">
        <f t="shared" si="2"/>
        <v>0.10118196027247714</v>
      </c>
      <c r="N6">
        <f t="shared" si="2"/>
        <v>0.10243910064745367</v>
      </c>
      <c r="O6">
        <f t="shared" si="2"/>
        <v>0.10240220414043354</v>
      </c>
      <c r="P6">
        <f t="shared" si="2"/>
        <v>9.7717399878979677E-2</v>
      </c>
      <c r="Q6">
        <f t="shared" si="2"/>
        <v>0.1034870268624361</v>
      </c>
      <c r="R6">
        <f t="shared" si="2"/>
        <v>0.10133362225269094</v>
      </c>
      <c r="S6">
        <f t="shared" si="2"/>
        <v>9.8519978063524652E-2</v>
      </c>
      <c r="T6">
        <f t="shared" si="2"/>
        <v>9.597259438710827E-2</v>
      </c>
      <c r="U6">
        <f t="shared" si="2"/>
        <v>9.5039769535151128E-2</v>
      </c>
      <c r="V6">
        <f t="shared" si="2"/>
        <v>8.9351765510797584E-2</v>
      </c>
      <c r="W6">
        <f t="shared" si="2"/>
        <v>9.0062717995495686E-2</v>
      </c>
      <c r="X6">
        <f t="shared" si="2"/>
        <v>9.2797322819086453E-2</v>
      </c>
      <c r="Y6">
        <f t="shared" si="2"/>
        <v>9.3817739482346216E-2</v>
      </c>
      <c r="Z6">
        <f t="shared" si="2"/>
        <v>9.1997722993569384E-2</v>
      </c>
      <c r="AA6">
        <f t="shared" si="2"/>
        <v>9.1616604596577833E-2</v>
      </c>
      <c r="AB6">
        <f t="shared" si="2"/>
        <v>9.1807811825686619E-2</v>
      </c>
      <c r="AC6">
        <f t="shared" si="2"/>
        <v>9.3121797491120567E-2</v>
      </c>
      <c r="AD6">
        <f t="shared" si="2"/>
        <v>9.3726086637165584E-2</v>
      </c>
      <c r="AE6">
        <f t="shared" si="2"/>
        <v>9.0991937947528537E-2</v>
      </c>
      <c r="AF6">
        <f t="shared" si="2"/>
        <v>8.8063570648072201E-2</v>
      </c>
      <c r="AG6">
        <f t="shared" si="2"/>
        <v>9.9928008934479604E-2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ht="13.8" thickBot="1" x14ac:dyDescent="0.3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s="24" customFormat="1" ht="13.8" thickBot="1" x14ac:dyDescent="0.3">
      <c r="A26" s="16" t="s">
        <v>75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8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3DBA8-A9A8-4902-B8DE-067FDCB05032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97</v>
      </c>
      <c r="D2" t="s">
        <v>98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-1.4267611925291301E-3</v>
      </c>
      <c r="C8">
        <v>0.10306105874234806</v>
      </c>
      <c r="D8">
        <v>0.10448781993487719</v>
      </c>
    </row>
    <row r="9" spans="1:4" x14ac:dyDescent="0.25">
      <c r="A9">
        <v>1996</v>
      </c>
      <c r="B9">
        <v>-1.9826297591112874E-3</v>
      </c>
      <c r="C9">
        <v>0.10271807086566957</v>
      </c>
      <c r="D9">
        <v>0.10470070062478086</v>
      </c>
    </row>
    <row r="10" spans="1:4" x14ac:dyDescent="0.25">
      <c r="A10">
        <v>1997</v>
      </c>
      <c r="B10">
        <v>-1.8050388621043134E-3</v>
      </c>
      <c r="C10">
        <v>0.10229294653692092</v>
      </c>
      <c r="D10">
        <v>0.10409798539902523</v>
      </c>
    </row>
    <row r="11" spans="1:4" x14ac:dyDescent="0.25">
      <c r="A11">
        <v>1998</v>
      </c>
      <c r="B11">
        <v>-1.913834244182025E-3</v>
      </c>
      <c r="C11">
        <v>0.10108532941577619</v>
      </c>
      <c r="D11">
        <v>0.10299916365995822</v>
      </c>
    </row>
    <row r="12" spans="1:4" x14ac:dyDescent="0.25">
      <c r="A12">
        <v>1999</v>
      </c>
      <c r="B12">
        <v>-2.0218478395605394E-3</v>
      </c>
      <c r="C12">
        <v>0.10214698426419173</v>
      </c>
      <c r="D12">
        <v>0.10416883210375227</v>
      </c>
    </row>
    <row r="13" spans="1:4" x14ac:dyDescent="0.25">
      <c r="A13">
        <v>2000</v>
      </c>
      <c r="B13">
        <v>-1.943164115873669E-3</v>
      </c>
      <c r="C13">
        <v>9.9704852946018066E-2</v>
      </c>
      <c r="D13">
        <v>0.10164801706189174</v>
      </c>
    </row>
    <row r="14" spans="1:4" x14ac:dyDescent="0.25">
      <c r="A14">
        <v>2001</v>
      </c>
      <c r="B14">
        <v>-1.9436795007005819E-3</v>
      </c>
      <c r="C14">
        <v>9.9238280771776557E-2</v>
      </c>
      <c r="D14">
        <v>0.10118196027247714</v>
      </c>
    </row>
    <row r="15" spans="1:4" x14ac:dyDescent="0.25">
      <c r="A15">
        <v>2002</v>
      </c>
      <c r="B15">
        <v>-2.3461390428543977E-3</v>
      </c>
      <c r="C15">
        <v>0.10009296160459927</v>
      </c>
      <c r="D15">
        <v>0.10243910064745367</v>
      </c>
    </row>
    <row r="16" spans="1:4" x14ac:dyDescent="0.25">
      <c r="A16">
        <v>2003</v>
      </c>
      <c r="B16">
        <v>-2.4869914683814109E-3</v>
      </c>
      <c r="C16">
        <v>9.9915212672052126E-2</v>
      </c>
      <c r="D16">
        <v>0.10240220414043354</v>
      </c>
    </row>
    <row r="17" spans="1:4" x14ac:dyDescent="0.25">
      <c r="A17">
        <v>2004</v>
      </c>
      <c r="B17">
        <v>-2.2827917561929201E-3</v>
      </c>
      <c r="C17">
        <v>9.5434608122786757E-2</v>
      </c>
      <c r="D17">
        <v>9.7717399878979677E-2</v>
      </c>
    </row>
    <row r="18" spans="1:4" x14ac:dyDescent="0.25">
      <c r="A18">
        <v>2005</v>
      </c>
      <c r="B18">
        <v>-2.2173569329675541E-3</v>
      </c>
      <c r="C18">
        <v>0.10126966992946855</v>
      </c>
      <c r="D18">
        <v>0.1034870268624361</v>
      </c>
    </row>
    <row r="19" spans="1:4" x14ac:dyDescent="0.25">
      <c r="A19">
        <v>2006</v>
      </c>
      <c r="B19">
        <v>-2.0293639900563487E-3</v>
      </c>
      <c r="C19">
        <v>9.9304258262634587E-2</v>
      </c>
      <c r="D19">
        <v>0.10133362225269094</v>
      </c>
    </row>
    <row r="20" spans="1:4" x14ac:dyDescent="0.25">
      <c r="A20">
        <v>2007</v>
      </c>
      <c r="B20">
        <v>-1.6472506835097933E-3</v>
      </c>
      <c r="C20">
        <v>9.6872727380014859E-2</v>
      </c>
      <c r="D20">
        <v>9.8519978063524652E-2</v>
      </c>
    </row>
    <row r="21" spans="1:4" x14ac:dyDescent="0.25">
      <c r="A21">
        <v>2008</v>
      </c>
      <c r="B21">
        <v>-1.4564204583703833E-3</v>
      </c>
      <c r="C21">
        <v>9.4516173928737887E-2</v>
      </c>
      <c r="D21">
        <v>9.597259438710827E-2</v>
      </c>
    </row>
    <row r="22" spans="1:4" x14ac:dyDescent="0.25">
      <c r="A22">
        <v>2009</v>
      </c>
      <c r="B22">
        <v>-1.0818940099574237E-3</v>
      </c>
      <c r="C22">
        <v>9.3957875525193704E-2</v>
      </c>
      <c r="D22">
        <v>9.5039769535151128E-2</v>
      </c>
    </row>
    <row r="23" spans="1:4" x14ac:dyDescent="0.25">
      <c r="A23">
        <v>2010</v>
      </c>
      <c r="B23">
        <v>-2.6575157147579187E-4</v>
      </c>
      <c r="C23">
        <v>8.9086013939321793E-2</v>
      </c>
      <c r="D23">
        <v>8.9351765510797584E-2</v>
      </c>
    </row>
    <row r="24" spans="1:4" x14ac:dyDescent="0.25">
      <c r="A24">
        <v>2011</v>
      </c>
      <c r="B24">
        <v>-6.7405692078068014E-4</v>
      </c>
      <c r="C24">
        <v>8.9388661074715006E-2</v>
      </c>
      <c r="D24">
        <v>9.0062717995495686E-2</v>
      </c>
    </row>
    <row r="25" spans="1:4" x14ac:dyDescent="0.25">
      <c r="A25">
        <v>2012</v>
      </c>
      <c r="B25">
        <v>-5.9847129451603975E-4</v>
      </c>
      <c r="C25">
        <v>9.2198851524570413E-2</v>
      </c>
      <c r="D25">
        <v>9.2797322819086453E-2</v>
      </c>
    </row>
    <row r="26" spans="1:4" x14ac:dyDescent="0.25">
      <c r="A26">
        <v>2013</v>
      </c>
      <c r="B26">
        <v>-9.1780753290271466E-4</v>
      </c>
      <c r="C26">
        <v>9.2899931949443501E-2</v>
      </c>
      <c r="D26">
        <v>9.3817739482346216E-2</v>
      </c>
    </row>
    <row r="27" spans="1:4" x14ac:dyDescent="0.25">
      <c r="A27">
        <v>2014</v>
      </c>
      <c r="B27">
        <v>-1.0967599992583593E-3</v>
      </c>
      <c r="C27">
        <v>9.0900962994311024E-2</v>
      </c>
      <c r="D27">
        <v>9.1997722993569384E-2</v>
      </c>
    </row>
    <row r="28" spans="1:4" x14ac:dyDescent="0.25">
      <c r="A28">
        <v>2015</v>
      </c>
      <c r="B28">
        <v>-1.1614720519035338E-3</v>
      </c>
      <c r="C28">
        <v>9.0455132544674299E-2</v>
      </c>
      <c r="D28">
        <v>9.1616604596577833E-2</v>
      </c>
    </row>
    <row r="29" spans="1:4" x14ac:dyDescent="0.25">
      <c r="A29">
        <v>2016</v>
      </c>
      <c r="B29">
        <v>-1.4988373892271672E-3</v>
      </c>
      <c r="C29">
        <v>9.0308974436459452E-2</v>
      </c>
      <c r="D29">
        <v>9.1807811825686619E-2</v>
      </c>
    </row>
    <row r="30" spans="1:4" x14ac:dyDescent="0.25">
      <c r="A30">
        <v>2017</v>
      </c>
      <c r="B30">
        <v>-1.7992924598735915E-3</v>
      </c>
      <c r="C30">
        <v>9.1322505031246975E-2</v>
      </c>
      <c r="D30">
        <v>9.3121797491120567E-2</v>
      </c>
    </row>
    <row r="31" spans="1:4" x14ac:dyDescent="0.25">
      <c r="A31">
        <v>2018</v>
      </c>
      <c r="B31">
        <v>-1.8931314749046912E-3</v>
      </c>
      <c r="C31">
        <v>9.1832955162260893E-2</v>
      </c>
      <c r="D31">
        <v>9.3726086637165584E-2</v>
      </c>
    </row>
    <row r="32" spans="1:4" x14ac:dyDescent="0.25">
      <c r="A32">
        <v>2019</v>
      </c>
      <c r="B32">
        <v>-1.8588524798509309E-3</v>
      </c>
      <c r="C32">
        <v>8.9133085467677606E-2</v>
      </c>
      <c r="D32">
        <v>9.0991937947528537E-2</v>
      </c>
    </row>
    <row r="33" spans="1:4" x14ac:dyDescent="0.25">
      <c r="A33">
        <v>2020</v>
      </c>
      <c r="B33">
        <v>-2.0985460269580813E-3</v>
      </c>
      <c r="C33">
        <v>8.5965024621114119E-2</v>
      </c>
      <c r="D33">
        <v>8.8063570648072201E-2</v>
      </c>
    </row>
    <row r="34" spans="1:4" x14ac:dyDescent="0.25">
      <c r="A34">
        <v>2021</v>
      </c>
      <c r="B34">
        <v>-2.3886019262081837E-3</v>
      </c>
      <c r="C34">
        <v>9.753940700827142E-2</v>
      </c>
      <c r="D34">
        <v>9.9928008934479604E-2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76BDE-204D-4FD7-A509-3406B53B6863}">
  <dimension ref="A4:AH38"/>
  <sheetViews>
    <sheetView zoomScale="70" zoomScaleNormal="70" workbookViewId="0">
      <selection activeCell="B31" sqref="B31:AG31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ht="13.8" thickBot="1" x14ac:dyDescent="0.3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s="24" customFormat="1" ht="13.8" thickBot="1" x14ac:dyDescent="0.3">
      <c r="A21" s="16" t="s">
        <v>73</v>
      </c>
      <c r="B21" s="17"/>
      <c r="C21" s="17"/>
      <c r="D21" s="17"/>
      <c r="E21" s="17">
        <v>1903.2449082171499</v>
      </c>
      <c r="F21" s="17">
        <v>1940.73847582743</v>
      </c>
      <c r="G21" s="17">
        <v>1903.2449082171499</v>
      </c>
      <c r="H21" s="17">
        <v>1917.5281720686801</v>
      </c>
      <c r="I21" s="17">
        <v>1912.1719481243599</v>
      </c>
      <c r="J21" s="17">
        <v>1888.96164436561</v>
      </c>
      <c r="K21" s="17">
        <v>1874.97978290228</v>
      </c>
      <c r="L21" s="17">
        <v>1858.33954713004</v>
      </c>
      <c r="M21" s="17">
        <v>1860.1191449227399</v>
      </c>
      <c r="N21" s="17">
        <v>1855.4630962025001</v>
      </c>
      <c r="O21" s="17">
        <v>1860.5487503756999</v>
      </c>
      <c r="P21" s="18">
        <v>1860.87076960028</v>
      </c>
      <c r="Q21" s="17">
        <v>1855.9748443021399</v>
      </c>
      <c r="R21" s="17">
        <v>1857.34162204371</v>
      </c>
      <c r="S21" s="17">
        <v>1854.69471995654</v>
      </c>
      <c r="T21" s="17">
        <v>1847.5401655774001</v>
      </c>
      <c r="U21" s="17">
        <v>1833.61401955618</v>
      </c>
      <c r="V21" s="17">
        <v>1828.97195709789</v>
      </c>
      <c r="W21" s="17">
        <v>1824.3298592665999</v>
      </c>
      <c r="X21" s="17">
        <v>1819.6878054557101</v>
      </c>
      <c r="Y21" s="17">
        <v>1816.4335409658399</v>
      </c>
      <c r="Z21" s="17">
        <v>1822.29621732071</v>
      </c>
      <c r="AA21" s="17">
        <v>1829.1586382135199</v>
      </c>
      <c r="AB21" s="17">
        <v>1831.3637975700699</v>
      </c>
      <c r="AC21" s="17">
        <v>1811.61621665347</v>
      </c>
      <c r="AD21" s="17">
        <v>1787.32860357238</v>
      </c>
      <c r="AE21" s="17">
        <v>1782.6252191864601</v>
      </c>
      <c r="AF21" s="17">
        <v>1768.75639746518</v>
      </c>
      <c r="AG21" s="17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">
        <v>73</v>
      </c>
      <c r="B30" s="13"/>
      <c r="C30" s="13"/>
      <c r="D30" s="13"/>
      <c r="E30" s="13">
        <v>1903.2449082171499</v>
      </c>
      <c r="F30" s="13">
        <v>1940.73847582743</v>
      </c>
      <c r="G30" s="13">
        <v>1903.2449082171499</v>
      </c>
      <c r="H30" s="13">
        <v>1917.5281720686801</v>
      </c>
      <c r="I30" s="13">
        <v>1912.1719481243599</v>
      </c>
      <c r="J30" s="13">
        <v>1888.96164436561</v>
      </c>
      <c r="K30" s="13">
        <v>1874.97978290228</v>
      </c>
      <c r="L30" s="13">
        <v>1858.33954713004</v>
      </c>
      <c r="M30" s="13">
        <v>1860.1191449227399</v>
      </c>
      <c r="N30" s="13">
        <v>1855.4630962025001</v>
      </c>
      <c r="O30" s="13">
        <v>1860.5487503756999</v>
      </c>
      <c r="P30" s="13">
        <v>1860.87076960028</v>
      </c>
      <c r="Q30" s="13">
        <v>1855.9748443021399</v>
      </c>
      <c r="R30" s="13">
        <v>1857.34162204371</v>
      </c>
      <c r="S30" s="13">
        <v>1854.69471995654</v>
      </c>
      <c r="T30" s="13">
        <v>1847.5401655774001</v>
      </c>
      <c r="U30" s="13">
        <v>1833.61401955618</v>
      </c>
      <c r="V30" s="13">
        <v>1828.97195709789</v>
      </c>
      <c r="W30" s="13">
        <v>1824.3298592665999</v>
      </c>
      <c r="X30" s="13">
        <v>1819.6878054557101</v>
      </c>
      <c r="Y30" s="13">
        <v>1816.4335409658399</v>
      </c>
      <c r="Z30" s="13">
        <v>1822.29621732071</v>
      </c>
      <c r="AA30" s="13">
        <v>1829.1586382135199</v>
      </c>
      <c r="AB30" s="13">
        <v>1831.3637975700699</v>
      </c>
      <c r="AC30" s="13">
        <v>1811.61621665347</v>
      </c>
      <c r="AD30" s="13">
        <v>1787.32860357238</v>
      </c>
      <c r="AE30" s="13">
        <v>1782.6252191864601</v>
      </c>
      <c r="AF30" s="13">
        <v>1768.75639746518</v>
      </c>
      <c r="AG30" s="13">
        <v>1830.2368073582099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F31" si="1">IF(C30&lt;C29,0,1)</f>
        <v>0</v>
      </c>
      <c r="D31" s="25">
        <f t="shared" si="1"/>
        <v>0</v>
      </c>
      <c r="E31" s="25">
        <f>IF(E30&lt;E29,0,1)</f>
        <v>1</v>
      </c>
      <c r="F31" s="25">
        <f t="shared" si="1"/>
        <v>1</v>
      </c>
      <c r="G31" s="25">
        <f t="shared" si="1"/>
        <v>1</v>
      </c>
      <c r="H31" s="25">
        <f t="shared" si="1"/>
        <v>1</v>
      </c>
      <c r="I31" s="25">
        <f t="shared" si="1"/>
        <v>1</v>
      </c>
      <c r="J31" s="25">
        <f t="shared" si="1"/>
        <v>1</v>
      </c>
      <c r="K31" s="25">
        <f t="shared" si="1"/>
        <v>1</v>
      </c>
      <c r="L31" s="25">
        <f t="shared" si="1"/>
        <v>1</v>
      </c>
      <c r="M31" s="25">
        <f t="shared" si="1"/>
        <v>1</v>
      </c>
      <c r="N31" s="25">
        <f t="shared" si="1"/>
        <v>1</v>
      </c>
      <c r="O31" s="25">
        <f t="shared" si="1"/>
        <v>1</v>
      </c>
      <c r="P31" s="25">
        <f t="shared" si="1"/>
        <v>1</v>
      </c>
      <c r="Q31" s="25">
        <f t="shared" si="1"/>
        <v>1</v>
      </c>
      <c r="R31" s="25">
        <f t="shared" si="1"/>
        <v>1</v>
      </c>
      <c r="S31" s="25">
        <f t="shared" si="1"/>
        <v>1</v>
      </c>
      <c r="T31" s="25">
        <f t="shared" si="1"/>
        <v>1</v>
      </c>
      <c r="U31" s="25">
        <f t="shared" si="1"/>
        <v>1</v>
      </c>
      <c r="V31" s="25">
        <f t="shared" si="1"/>
        <v>1</v>
      </c>
      <c r="W31" s="25">
        <f t="shared" si="1"/>
        <v>1</v>
      </c>
      <c r="X31" s="25">
        <f t="shared" si="1"/>
        <v>1</v>
      </c>
      <c r="Y31" s="25">
        <f t="shared" si="1"/>
        <v>1</v>
      </c>
      <c r="Z31" s="25">
        <f t="shared" si="1"/>
        <v>1</v>
      </c>
      <c r="AA31" s="25">
        <f t="shared" si="1"/>
        <v>1</v>
      </c>
      <c r="AB31" s="25">
        <f t="shared" si="1"/>
        <v>1</v>
      </c>
      <c r="AC31" s="25">
        <f t="shared" si="1"/>
        <v>1</v>
      </c>
      <c r="AD31" s="25">
        <f t="shared" si="1"/>
        <v>1</v>
      </c>
      <c r="AE31" s="25">
        <f t="shared" si="1"/>
        <v>1</v>
      </c>
      <c r="AF31" s="25">
        <f t="shared" si="1"/>
        <v>1</v>
      </c>
      <c r="AG31" s="25">
        <f>IF(AG30&lt;AG29,0,1)</f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>
        <f t="shared" ref="E33:AG33" si="2">ABS(E29-E30)</f>
        <v>193.89971129162495</v>
      </c>
      <c r="F33" s="13">
        <f t="shared" si="2"/>
        <v>221.09680217082155</v>
      </c>
      <c r="G33" s="13">
        <f t="shared" si="2"/>
        <v>186.76196131781012</v>
      </c>
      <c r="H33" s="13">
        <f t="shared" si="2"/>
        <v>203.64318118128631</v>
      </c>
      <c r="I33" s="13">
        <f t="shared" si="2"/>
        <v>197.73876022775403</v>
      </c>
      <c r="J33" s="13">
        <f t="shared" si="2"/>
        <v>173.45877943513074</v>
      </c>
      <c r="K33" s="13">
        <f t="shared" si="2"/>
        <v>161.21121427249727</v>
      </c>
      <c r="L33" s="13">
        <f t="shared" si="2"/>
        <v>137.48518883342354</v>
      </c>
      <c r="M33" s="13">
        <f t="shared" si="2"/>
        <v>152.31842956438823</v>
      </c>
      <c r="N33" s="13">
        <f t="shared" si="2"/>
        <v>158.59792636213638</v>
      </c>
      <c r="O33" s="13">
        <f t="shared" si="2"/>
        <v>172.25382774013178</v>
      </c>
      <c r="P33" s="13">
        <f t="shared" si="2"/>
        <v>165.36070488406062</v>
      </c>
      <c r="Q33" s="13">
        <f t="shared" si="2"/>
        <v>162.50648518572234</v>
      </c>
      <c r="R33" s="13">
        <f t="shared" si="2"/>
        <v>169.23075691813824</v>
      </c>
      <c r="S33" s="13">
        <f t="shared" si="2"/>
        <v>169.16920247642111</v>
      </c>
      <c r="T33" s="13">
        <f t="shared" si="2"/>
        <v>165.25497508789294</v>
      </c>
      <c r="U33" s="13">
        <f t="shared" si="2"/>
        <v>179.26023985140364</v>
      </c>
      <c r="V33" s="13">
        <f t="shared" si="2"/>
        <v>171.84535468916647</v>
      </c>
      <c r="W33" s="13">
        <f t="shared" si="2"/>
        <v>165.14948986285344</v>
      </c>
      <c r="X33" s="13">
        <f t="shared" si="2"/>
        <v>171.8558464633295</v>
      </c>
      <c r="Y33" s="13">
        <f t="shared" si="2"/>
        <v>174.0366277504163</v>
      </c>
      <c r="Z33" s="13">
        <f t="shared" si="2"/>
        <v>180.26554247926242</v>
      </c>
      <c r="AA33" s="13">
        <f t="shared" si="2"/>
        <v>189.16073196658567</v>
      </c>
      <c r="AB33" s="13">
        <f t="shared" si="2"/>
        <v>188.24043358685662</v>
      </c>
      <c r="AC33" s="13">
        <f t="shared" si="2"/>
        <v>177.80370281886599</v>
      </c>
      <c r="AD33" s="13">
        <f t="shared" si="2"/>
        <v>157.54350038982398</v>
      </c>
      <c r="AE33" s="13">
        <f t="shared" si="2"/>
        <v>160.15541437258139</v>
      </c>
      <c r="AF33" s="13">
        <f t="shared" si="2"/>
        <v>225.35812678828188</v>
      </c>
      <c r="AG33" s="13">
        <f t="shared" si="2"/>
        <v>241.45012799376514</v>
      </c>
    </row>
    <row r="34" spans="1:33" x14ac:dyDescent="0.25">
      <c r="A34" s="29" t="s">
        <v>141</v>
      </c>
      <c r="B34" s="21"/>
      <c r="C34" s="21"/>
      <c r="D34" s="21"/>
      <c r="E34" s="21">
        <f t="shared" ref="E34:AG34" si="3">E29/E33</f>
        <v>8.8156149668251533</v>
      </c>
      <c r="F34" s="21">
        <f t="shared" si="3"/>
        <v>7.7777772304820427</v>
      </c>
      <c r="G34" s="21">
        <f t="shared" si="3"/>
        <v>9.1907524143978421</v>
      </c>
      <c r="H34" s="21">
        <f t="shared" si="3"/>
        <v>8.4161177454877159</v>
      </c>
      <c r="I34" s="21">
        <f t="shared" si="3"/>
        <v>8.6701928641705575</v>
      </c>
      <c r="J34" s="21">
        <f t="shared" si="3"/>
        <v>9.8899742666068668</v>
      </c>
      <c r="K34" s="21">
        <f t="shared" si="3"/>
        <v>10.630579121704145</v>
      </c>
      <c r="L34" s="21">
        <f t="shared" si="3"/>
        <v>12.516652687451273</v>
      </c>
      <c r="M34" s="21">
        <f t="shared" si="3"/>
        <v>11.212042562692179</v>
      </c>
      <c r="N34" s="21">
        <f t="shared" si="3"/>
        <v>10.699163657195664</v>
      </c>
      <c r="O34" s="21">
        <f t="shared" si="3"/>
        <v>9.8012040996998309</v>
      </c>
      <c r="P34" s="21">
        <f t="shared" si="3"/>
        <v>10.253403708607753</v>
      </c>
      <c r="Q34" s="21">
        <f t="shared" si="3"/>
        <v>10.420927861315924</v>
      </c>
      <c r="R34" s="21">
        <f t="shared" si="3"/>
        <v>9.9752012924113984</v>
      </c>
      <c r="S34" s="21">
        <f t="shared" si="3"/>
        <v>9.9635482866040483</v>
      </c>
      <c r="T34" s="21">
        <f t="shared" si="3"/>
        <v>10.179936728650757</v>
      </c>
      <c r="U34" s="21">
        <f t="shared" si="3"/>
        <v>9.2287825848952334</v>
      </c>
      <c r="V34" s="21">
        <f t="shared" si="3"/>
        <v>9.6431271325671322</v>
      </c>
      <c r="W34" s="21">
        <f t="shared" si="3"/>
        <v>10.046536448774951</v>
      </c>
      <c r="X34" s="21">
        <f t="shared" si="3"/>
        <v>9.5884544686932944</v>
      </c>
      <c r="Y34" s="21">
        <f t="shared" si="3"/>
        <v>9.4370761743945302</v>
      </c>
      <c r="Z34" s="21">
        <f t="shared" si="3"/>
        <v>9.1089547800314925</v>
      </c>
      <c r="AA34" s="21">
        <f t="shared" si="3"/>
        <v>8.6698644544081791</v>
      </c>
      <c r="AB34" s="21">
        <f t="shared" si="3"/>
        <v>8.7288545434902769</v>
      </c>
      <c r="AC34" s="21">
        <f t="shared" si="3"/>
        <v>9.1888553946428111</v>
      </c>
      <c r="AD34" s="21">
        <f t="shared" si="3"/>
        <v>10.344984713109922</v>
      </c>
      <c r="AE34" s="21">
        <f t="shared" si="3"/>
        <v>10.13059602867629</v>
      </c>
      <c r="AF34" s="21">
        <f t="shared" si="3"/>
        <v>6.8486470520181459</v>
      </c>
      <c r="AG34" s="21">
        <f t="shared" si="3"/>
        <v>6.5801856994893431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4">D33/D29</f>
        <v>0</v>
      </c>
      <c r="E35" s="21">
        <f>E33/E29</f>
        <v>0.11343508124653714</v>
      </c>
      <c r="F35" s="21">
        <f>F33/F29</f>
        <v>0.12857143761856279</v>
      </c>
      <c r="G35" s="21">
        <f t="shared" si="4"/>
        <v>0.10880501997131839</v>
      </c>
      <c r="H35" s="21">
        <f t="shared" si="4"/>
        <v>0.11881963040929981</v>
      </c>
      <c r="I35" s="21">
        <f t="shared" si="4"/>
        <v>0.11533768806141384</v>
      </c>
      <c r="J35" s="21">
        <f t="shared" si="4"/>
        <v>0.10111249767114795</v>
      </c>
      <c r="K35" s="21">
        <f t="shared" si="4"/>
        <v>9.4068252402009694E-2</v>
      </c>
      <c r="L35" s="21">
        <f t="shared" si="4"/>
        <v>7.9893564595154301E-2</v>
      </c>
      <c r="M35" s="21">
        <f t="shared" si="4"/>
        <v>8.9189814827092928E-2</v>
      </c>
      <c r="N35" s="21">
        <f t="shared" si="4"/>
        <v>9.3465249438207762E-2</v>
      </c>
      <c r="O35" s="21">
        <f t="shared" si="4"/>
        <v>0.10202828038553199</v>
      </c>
      <c r="P35" s="21">
        <f t="shared" si="4"/>
        <v>9.7528589375691699E-2</v>
      </c>
      <c r="Q35" s="21">
        <f t="shared" si="4"/>
        <v>9.5960744888384908E-2</v>
      </c>
      <c r="R35" s="21">
        <f t="shared" si="4"/>
        <v>0.10024860358063618</v>
      </c>
      <c r="S35" s="21">
        <f t="shared" si="4"/>
        <v>0.10036585072252785</v>
      </c>
      <c r="T35" s="21">
        <f t="shared" si="4"/>
        <v>9.8232437652148299E-2</v>
      </c>
      <c r="U35" s="21">
        <f t="shared" si="4"/>
        <v>0.1083566538490897</v>
      </c>
      <c r="V35" s="21">
        <f t="shared" si="4"/>
        <v>0.10370080019195872</v>
      </c>
      <c r="W35" s="21">
        <f t="shared" si="4"/>
        <v>9.9536791121873386E-2</v>
      </c>
      <c r="X35" s="21">
        <f t="shared" si="4"/>
        <v>0.10429209454610665</v>
      </c>
      <c r="Y35" s="21">
        <f t="shared" si="4"/>
        <v>0.10596502364930403</v>
      </c>
      <c r="Z35" s="21">
        <f t="shared" si="4"/>
        <v>0.1097820797389602</v>
      </c>
      <c r="AA35" s="21">
        <f t="shared" si="4"/>
        <v>0.11534205699047019</v>
      </c>
      <c r="AB35" s="21">
        <f t="shared" si="4"/>
        <v>0.11456256889350626</v>
      </c>
      <c r="AC35" s="21">
        <f t="shared" si="4"/>
        <v>0.10882748253748876</v>
      </c>
      <c r="AD35" s="21">
        <f t="shared" si="4"/>
        <v>9.6665198425351637E-2</v>
      </c>
      <c r="AE35" s="21">
        <f t="shared" si="4"/>
        <v>9.8710875171543533E-2</v>
      </c>
      <c r="AF35" s="21">
        <f t="shared" si="4"/>
        <v>0.14601424082809494</v>
      </c>
      <c r="AG35" s="21">
        <f t="shared" si="4"/>
        <v>0.15197139498321532</v>
      </c>
    </row>
    <row r="36" spans="1:33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3" x14ac:dyDescent="0.25">
      <c r="A37" t="s">
        <v>86</v>
      </c>
      <c r="B37" s="13"/>
      <c r="C37" s="13"/>
      <c r="D37" s="13"/>
      <c r="E37" s="13">
        <f>MIN(E5:E26)</f>
        <v>1440</v>
      </c>
      <c r="F37" s="13">
        <f t="shared" ref="F37:AG37" si="5">MIN(F5:F26)</f>
        <v>1406.6613221789901</v>
      </c>
      <c r="G37" s="13">
        <f t="shared" si="5"/>
        <v>1419.1445081925201</v>
      </c>
      <c r="H37" s="13">
        <f t="shared" si="5"/>
        <v>1412.26451106893</v>
      </c>
      <c r="I37" s="13">
        <f t="shared" si="5"/>
        <v>1428.0921248198199</v>
      </c>
      <c r="J37" s="13">
        <f t="shared" si="5"/>
        <v>1441.1333851746399</v>
      </c>
      <c r="K37" s="13">
        <f t="shared" si="5"/>
        <v>1456.4977882958301</v>
      </c>
      <c r="L37" s="13">
        <f t="shared" si="5"/>
        <v>1464.0614409362399</v>
      </c>
      <c r="M37" s="13">
        <f t="shared" si="5"/>
        <v>1454.0768495279101</v>
      </c>
      <c r="N37" s="13">
        <f t="shared" si="5"/>
        <v>1436.3766464934099</v>
      </c>
      <c r="O37" s="13">
        <f t="shared" si="5"/>
        <v>1427.82780429594</v>
      </c>
      <c r="P37" s="13">
        <f t="shared" si="5"/>
        <v>1442.6</v>
      </c>
      <c r="Q37" s="13">
        <f t="shared" si="5"/>
        <v>1432.4</v>
      </c>
      <c r="R37" s="13">
        <f t="shared" si="5"/>
        <v>1430.4471306184701</v>
      </c>
      <c r="S37" s="13">
        <f t="shared" si="5"/>
        <v>1429.1720246238001</v>
      </c>
      <c r="T37" s="13">
        <f t="shared" si="5"/>
        <v>1428.5662366797501</v>
      </c>
      <c r="U37" s="13">
        <f t="shared" si="5"/>
        <v>1405</v>
      </c>
      <c r="V37" s="13">
        <f t="shared" si="5"/>
        <v>1419.6334434445801</v>
      </c>
      <c r="W37" s="13">
        <f t="shared" si="5"/>
        <v>1420.1802371541501</v>
      </c>
      <c r="X37" s="13">
        <f t="shared" si="5"/>
        <v>1408</v>
      </c>
      <c r="Y37" s="13">
        <f t="shared" si="5"/>
        <v>1396.5</v>
      </c>
      <c r="Z37" s="13">
        <f t="shared" si="5"/>
        <v>1400.4</v>
      </c>
      <c r="AA37" s="13">
        <f t="shared" si="5"/>
        <v>1401</v>
      </c>
      <c r="AB37" s="13">
        <f t="shared" si="5"/>
        <v>1395.6</v>
      </c>
      <c r="AC37" s="13">
        <f t="shared" si="5"/>
        <v>1389.1</v>
      </c>
      <c r="AD37" s="13">
        <f t="shared" si="5"/>
        <v>1381.2888898779599</v>
      </c>
      <c r="AE37" s="13">
        <f t="shared" si="5"/>
        <v>1371.49881061049</v>
      </c>
      <c r="AF37" s="13">
        <f t="shared" si="5"/>
        <v>1324.2</v>
      </c>
      <c r="AG37" s="13">
        <f t="shared" si="5"/>
        <v>1349.3</v>
      </c>
    </row>
    <row r="38" spans="1:33" x14ac:dyDescent="0.25">
      <c r="A38" t="s">
        <v>87</v>
      </c>
      <c r="B38" s="13"/>
      <c r="C38" s="13"/>
      <c r="D38" s="13"/>
      <c r="E38" s="13">
        <f>MAX(E5:E26)</f>
        <v>2051.3399901592402</v>
      </c>
      <c r="F38" s="13">
        <f t="shared" ref="F38:AG38" si="6">MAX(F5:F26)</f>
        <v>2142</v>
      </c>
      <c r="G38" s="13">
        <f t="shared" si="6"/>
        <v>2000.8214038119099</v>
      </c>
      <c r="H38" s="13">
        <f t="shared" si="6"/>
        <v>1999.5844302917301</v>
      </c>
      <c r="I38" s="13">
        <f t="shared" si="6"/>
        <v>1998.2015930417699</v>
      </c>
      <c r="J38" s="13">
        <f t="shared" si="6"/>
        <v>1998.66723643315</v>
      </c>
      <c r="K38" s="13">
        <f t="shared" si="6"/>
        <v>1995.26973676541</v>
      </c>
      <c r="L38" s="13">
        <f t="shared" si="6"/>
        <v>1997.9149445094799</v>
      </c>
      <c r="M38" s="13">
        <f t="shared" si="6"/>
        <v>1991.7435758131301</v>
      </c>
      <c r="N38" s="13">
        <f t="shared" si="6"/>
        <v>1984.24112102253</v>
      </c>
      <c r="O38" s="13">
        <f t="shared" si="6"/>
        <v>1982.59376767811</v>
      </c>
      <c r="P38" s="13">
        <f t="shared" si="6"/>
        <v>1974.131162914</v>
      </c>
      <c r="Q38" s="13">
        <f t="shared" si="6"/>
        <v>2025.0237949997199</v>
      </c>
      <c r="R38" s="13">
        <f t="shared" si="6"/>
        <v>2014.69144057771</v>
      </c>
      <c r="S38" s="13">
        <f t="shared" si="6"/>
        <v>2001.0887340485899</v>
      </c>
      <c r="T38" s="13">
        <f t="shared" si="6"/>
        <v>1996.6048149631499</v>
      </c>
      <c r="U38" s="13">
        <f t="shared" si="6"/>
        <v>1972.8605262035701</v>
      </c>
      <c r="V38" s="13">
        <f t="shared" si="6"/>
        <v>1931.0798247591299</v>
      </c>
      <c r="W38" s="13">
        <f t="shared" si="6"/>
        <v>1950.22069420752</v>
      </c>
      <c r="X38" s="13">
        <f t="shared" si="6"/>
        <v>1989.9313733147401</v>
      </c>
      <c r="Y38" s="13">
        <f t="shared" si="6"/>
        <v>1996.60648416968</v>
      </c>
      <c r="Z38" s="13">
        <f t="shared" si="6"/>
        <v>1949.33400057264</v>
      </c>
      <c r="AA38" s="13">
        <f t="shared" si="6"/>
        <v>1934.9868080525</v>
      </c>
      <c r="AB38" s="13">
        <f t="shared" si="6"/>
        <v>1942.72654348523</v>
      </c>
      <c r="AC38" s="13">
        <f t="shared" si="6"/>
        <v>1946.9409535920399</v>
      </c>
      <c r="AD38" s="13">
        <f t="shared" si="6"/>
        <v>1961.08118109017</v>
      </c>
      <c r="AE38" s="13">
        <f t="shared" si="6"/>
        <v>1916.66005063335</v>
      </c>
      <c r="AF38" s="13">
        <f t="shared" si="6"/>
        <v>1768.75639746518</v>
      </c>
      <c r="AG38" s="13">
        <f t="shared" si="6"/>
        <v>1872.2370507319399</v>
      </c>
    </row>
  </sheetData>
  <conditionalFormatting sqref="B31:AG31">
    <cfRule type="cellIs" dxfId="61" priority="1" operator="equal">
      <formula>1</formula>
    </cfRule>
    <cfRule type="cellIs" dxfId="60" priority="2" operator="equal">
      <formula>0</formula>
    </cfRule>
  </conditionalFormatting>
  <conditionalFormatting sqref="B31:AG32">
    <cfRule type="cellIs" dxfId="59" priority="3" operator="greaterThan">
      <formula>0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C35EA-07FD-4F04-9A46-D3B4071C24DD}">
  <dimension ref="A3:AH40"/>
  <sheetViews>
    <sheetView zoomScale="80" zoomScaleNormal="80" workbookViewId="0">
      <selection activeCell="G5" sqref="G5"/>
    </sheetView>
  </sheetViews>
  <sheetFormatPr defaultRowHeight="13.2" x14ac:dyDescent="0.25"/>
  <cols>
    <col min="1" max="1" width="16.77734375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1.820299047586238E-3</v>
      </c>
      <c r="F3">
        <f t="shared" si="0"/>
        <v>1.4672518269507051E-3</v>
      </c>
      <c r="G3">
        <f t="shared" si="0"/>
        <v>9.8291268703060153E-5</v>
      </c>
      <c r="H3">
        <f t="shared" si="0"/>
        <v>4.9330148875574575E-4</v>
      </c>
      <c r="I3">
        <f t="shared" si="0"/>
        <v>3.1738111010667924E-4</v>
      </c>
      <c r="J3">
        <f t="shared" si="0"/>
        <v>3.7836414536418506E-4</v>
      </c>
      <c r="K3">
        <f t="shared" si="0"/>
        <v>7.7807334841205333E-4</v>
      </c>
      <c r="L3">
        <f t="shared" si="0"/>
        <v>1.1965024721105055E-3</v>
      </c>
      <c r="M3">
        <f t="shared" si="0"/>
        <v>8.0572906349800355E-4</v>
      </c>
      <c r="N3">
        <f t="shared" si="0"/>
        <v>6.6472489867196172E-4</v>
      </c>
      <c r="O3">
        <f t="shared" si="0"/>
        <v>2.5561011187021088E-4</v>
      </c>
      <c r="P3">
        <f t="shared" si="0"/>
        <v>2.1947309007958049E-4</v>
      </c>
      <c r="Q3">
        <f t="shared" si="0"/>
        <v>6.1569821571814953E-4</v>
      </c>
      <c r="R3">
        <f t="shared" si="0"/>
        <v>3.0745826066330695E-4</v>
      </c>
      <c r="S3">
        <f t="shared" si="0"/>
        <v>1.6169148331285355E-4</v>
      </c>
      <c r="T3">
        <f t="shared" si="0"/>
        <v>1.3121441758208452E-4</v>
      </c>
      <c r="U3">
        <f t="shared" si="0"/>
        <v>4.4594817488091687E-4</v>
      </c>
      <c r="V3">
        <f t="shared" si="0"/>
        <v>5.0189738109136794E-4</v>
      </c>
      <c r="W3">
        <f t="shared" si="0"/>
        <v>2.4816144864678313E-4</v>
      </c>
      <c r="X3">
        <f t="shared" si="0"/>
        <v>3.3189018037749207E-4</v>
      </c>
      <c r="Y3">
        <f t="shared" si="0"/>
        <v>3.8008995995175709E-4</v>
      </c>
      <c r="Z3">
        <f t="shared" si="0"/>
        <v>7.3661288006651726E-4</v>
      </c>
      <c r="AA3">
        <f t="shared" si="0"/>
        <v>1.1141485033498988E-3</v>
      </c>
      <c r="AB3">
        <f t="shared" si="0"/>
        <v>1.0752382562743551E-3</v>
      </c>
      <c r="AC3">
        <f t="shared" si="0"/>
        <v>6.5051128327288377E-4</v>
      </c>
      <c r="AD3">
        <f t="shared" si="0"/>
        <v>5.3114477149826533E-5</v>
      </c>
      <c r="AE3">
        <f t="shared" si="0"/>
        <v>2.190939436007705E-4</v>
      </c>
      <c r="AF3">
        <f t="shared" si="0"/>
        <v>3.8915128624030793E-3</v>
      </c>
      <c r="AG3">
        <f t="shared" si="0"/>
        <v>3.1553682483343309E-3</v>
      </c>
    </row>
    <row r="4" spans="1:33" x14ac:dyDescent="0.25">
      <c r="A4" t="s">
        <v>91</v>
      </c>
      <c r="B4">
        <f>B5-B6</f>
        <v>0</v>
      </c>
      <c r="C4">
        <f t="shared" ref="C4:AG4" si="1">C5-C6</f>
        <v>0</v>
      </c>
      <c r="D4">
        <f t="shared" si="1"/>
        <v>0</v>
      </c>
      <c r="E4">
        <f>E5-E6</f>
        <v>-1.820299047586238E-3</v>
      </c>
      <c r="F4">
        <f t="shared" si="1"/>
        <v>-1.4672518269507051E-3</v>
      </c>
      <c r="G4">
        <f t="shared" si="1"/>
        <v>-9.8291268703060153E-5</v>
      </c>
      <c r="H4">
        <f t="shared" si="1"/>
        <v>4.9330148875574575E-4</v>
      </c>
      <c r="I4">
        <f t="shared" si="1"/>
        <v>3.1738111010667924E-4</v>
      </c>
      <c r="J4">
        <f t="shared" si="1"/>
        <v>-3.7836414536418506E-4</v>
      </c>
      <c r="K4">
        <f t="shared" si="1"/>
        <v>-7.7807334841205333E-4</v>
      </c>
      <c r="L4">
        <f t="shared" si="1"/>
        <v>-1.1965024721105055E-3</v>
      </c>
      <c r="M4">
        <f t="shared" si="1"/>
        <v>-8.0572906349800355E-4</v>
      </c>
      <c r="N4">
        <f t="shared" si="1"/>
        <v>-6.6472489867196172E-4</v>
      </c>
      <c r="O4">
        <f t="shared" si="1"/>
        <v>-2.5561011187021088E-4</v>
      </c>
      <c r="P4">
        <f t="shared" si="1"/>
        <v>-2.1947309007958049E-4</v>
      </c>
      <c r="Q4">
        <f t="shared" si="1"/>
        <v>-6.1569821571814953E-4</v>
      </c>
      <c r="R4">
        <f t="shared" si="1"/>
        <v>-3.0745826066330695E-4</v>
      </c>
      <c r="S4">
        <f t="shared" si="1"/>
        <v>-1.6169148331285355E-4</v>
      </c>
      <c r="T4">
        <f t="shared" si="1"/>
        <v>-1.3121441758208452E-4</v>
      </c>
      <c r="U4">
        <f t="shared" si="1"/>
        <v>4.4594817488091687E-4</v>
      </c>
      <c r="V4">
        <f t="shared" si="1"/>
        <v>5.0189738109136794E-4</v>
      </c>
      <c r="W4">
        <f t="shared" si="1"/>
        <v>2.4816144864678313E-4</v>
      </c>
      <c r="X4">
        <f t="shared" si="1"/>
        <v>3.3189018037749207E-4</v>
      </c>
      <c r="Y4">
        <f t="shared" si="1"/>
        <v>3.8008995995175709E-4</v>
      </c>
      <c r="Z4">
        <f t="shared" si="1"/>
        <v>7.3661288006651726E-4</v>
      </c>
      <c r="AA4">
        <f t="shared" si="1"/>
        <v>1.1141485033498988E-3</v>
      </c>
      <c r="AB4">
        <f t="shared" si="1"/>
        <v>1.0752382562743551E-3</v>
      </c>
      <c r="AC4">
        <f t="shared" si="1"/>
        <v>6.5051128327288377E-4</v>
      </c>
      <c r="AD4">
        <f t="shared" si="1"/>
        <v>-5.3114477149826533E-5</v>
      </c>
      <c r="AE4">
        <f t="shared" si="1"/>
        <v>2.190939436007705E-4</v>
      </c>
      <c r="AF4">
        <f t="shared" si="1"/>
        <v>3.8915128624030793E-3</v>
      </c>
      <c r="AG4">
        <f t="shared" si="1"/>
        <v>3.1553682483343309E-3</v>
      </c>
    </row>
    <row r="5" spans="1:33" x14ac:dyDescent="0.25">
      <c r="A5" t="s">
        <v>100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99</v>
      </c>
      <c r="B6">
        <f t="shared" ref="B6:AG6" si="2">STDEV(B8:B29)/AVERAGE(B8:B29)</f>
        <v>0.14001931756381447</v>
      </c>
      <c r="C6">
        <f t="shared" si="2"/>
        <v>0.13680076516612111</v>
      </c>
      <c r="D6">
        <f t="shared" si="2"/>
        <v>0.12953799660721538</v>
      </c>
      <c r="E6">
        <f>STDEV(E8:E29)/AVERAGE(E8:E29)</f>
        <v>0.1282746445543394</v>
      </c>
      <c r="F6">
        <f>STDEV(F8:F29)/AVERAGE(F8:F29)</f>
        <v>0.13632786060436167</v>
      </c>
      <c r="G6">
        <f>STDEV(G8:G29)/AVERAGE(G8:G29)</f>
        <v>0.10315935001105112</v>
      </c>
      <c r="H6">
        <f t="shared" si="2"/>
        <v>0.10222476937691383</v>
      </c>
      <c r="I6">
        <f t="shared" si="2"/>
        <v>0.10197556542681424</v>
      </c>
      <c r="J6">
        <f t="shared" si="2"/>
        <v>0.10146369356114038</v>
      </c>
      <c r="K6">
        <f t="shared" si="2"/>
        <v>0.10292505761260379</v>
      </c>
      <c r="L6">
        <f t="shared" si="2"/>
        <v>0.10090135541812857</v>
      </c>
      <c r="M6">
        <f t="shared" si="2"/>
        <v>0.10004400983527456</v>
      </c>
      <c r="N6">
        <f t="shared" si="2"/>
        <v>0.10075768650327123</v>
      </c>
      <c r="O6">
        <f t="shared" si="2"/>
        <v>0.10017082278392234</v>
      </c>
      <c r="P6">
        <f t="shared" si="2"/>
        <v>9.5654081212866338E-2</v>
      </c>
      <c r="Q6">
        <f t="shared" si="2"/>
        <v>0.1018853681451867</v>
      </c>
      <c r="R6">
        <f t="shared" si="2"/>
        <v>9.9611716523297894E-2</v>
      </c>
      <c r="S6">
        <f t="shared" si="2"/>
        <v>9.7034418863327712E-2</v>
      </c>
      <c r="T6">
        <f t="shared" si="2"/>
        <v>9.4647388346319972E-2</v>
      </c>
      <c r="U6">
        <f t="shared" si="2"/>
        <v>9.3511927350312773E-2</v>
      </c>
      <c r="V6">
        <f t="shared" si="2"/>
        <v>8.8584116558230425E-2</v>
      </c>
      <c r="W6">
        <f t="shared" si="2"/>
        <v>8.9140499626068223E-2</v>
      </c>
      <c r="X6">
        <f t="shared" si="2"/>
        <v>9.1866961344192921E-2</v>
      </c>
      <c r="Y6">
        <f t="shared" si="2"/>
        <v>9.2519841989491744E-2</v>
      </c>
      <c r="Z6">
        <f t="shared" si="2"/>
        <v>9.0164350114244507E-2</v>
      </c>
      <c r="AA6">
        <f t="shared" si="2"/>
        <v>8.9340984041324401E-2</v>
      </c>
      <c r="AB6">
        <f t="shared" si="2"/>
        <v>8.9233736180185097E-2</v>
      </c>
      <c r="AC6">
        <f t="shared" si="2"/>
        <v>9.0671993747974092E-2</v>
      </c>
      <c r="AD6">
        <f t="shared" si="2"/>
        <v>9.188606963941072E-2</v>
      </c>
      <c r="AE6">
        <f t="shared" si="2"/>
        <v>8.8913991524076835E-2</v>
      </c>
      <c r="AF6">
        <f t="shared" si="2"/>
        <v>8.207351175871104E-2</v>
      </c>
      <c r="AG6">
        <f t="shared" si="2"/>
        <v>9.4384038759937089E-2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ht="13.8" thickBot="1" x14ac:dyDescent="0.3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s="24" customFormat="1" ht="13.8" thickBot="1" x14ac:dyDescent="0.3">
      <c r="A24" s="16" t="s">
        <v>73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3" spans="2:34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4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4" x14ac:dyDescent="0.2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19"/>
    </row>
    <row r="37" spans="2:34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4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2:34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4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</sheetData>
  <conditionalFormatting sqref="B35:AG35">
    <cfRule type="cellIs" dxfId="58" priority="1" operator="greater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A9304-1592-4965-9C78-ECA8B160ECEA}">
  <sheetPr>
    <tabColor rgb="FF00B050"/>
  </sheetPr>
  <dimension ref="A2:D34"/>
  <sheetViews>
    <sheetView zoomScale="80" zoomScaleNormal="80" workbookViewId="0">
      <selection activeCell="T3" sqref="T3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100</v>
      </c>
      <c r="D2" t="s">
        <v>99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-1.820299047586238E-3</v>
      </c>
      <c r="C6">
        <v>0.12645434550675316</v>
      </c>
      <c r="D6">
        <v>0.1282746445543394</v>
      </c>
    </row>
    <row r="7" spans="1:4" x14ac:dyDescent="0.25">
      <c r="A7">
        <v>1994</v>
      </c>
      <c r="B7">
        <v>-1.4672518269507051E-3</v>
      </c>
      <c r="C7">
        <v>0.13486060877741096</v>
      </c>
      <c r="D7">
        <v>0.13632786060436167</v>
      </c>
    </row>
    <row r="8" spans="1:4" x14ac:dyDescent="0.25">
      <c r="A8">
        <v>1995</v>
      </c>
      <c r="B8">
        <v>-9.8291268703060153E-5</v>
      </c>
      <c r="C8">
        <v>0.10306105874234806</v>
      </c>
      <c r="D8">
        <v>0.10315935001105112</v>
      </c>
    </row>
    <row r="9" spans="1:4" x14ac:dyDescent="0.25">
      <c r="A9">
        <v>1996</v>
      </c>
      <c r="B9">
        <v>4.9330148875574575E-4</v>
      </c>
      <c r="C9">
        <v>0.10271807086566957</v>
      </c>
      <c r="D9">
        <v>0.10222476937691383</v>
      </c>
    </row>
    <row r="10" spans="1:4" x14ac:dyDescent="0.25">
      <c r="A10">
        <v>1997</v>
      </c>
      <c r="B10">
        <v>3.1738111010667924E-4</v>
      </c>
      <c r="C10">
        <v>0.10229294653692092</v>
      </c>
      <c r="D10">
        <v>0.10197556542681424</v>
      </c>
    </row>
    <row r="11" spans="1:4" x14ac:dyDescent="0.25">
      <c r="A11">
        <v>1998</v>
      </c>
      <c r="B11">
        <v>-3.7836414536418506E-4</v>
      </c>
      <c r="C11">
        <v>0.10108532941577619</v>
      </c>
      <c r="D11">
        <v>0.10146369356114038</v>
      </c>
    </row>
    <row r="12" spans="1:4" x14ac:dyDescent="0.25">
      <c r="A12">
        <v>1999</v>
      </c>
      <c r="B12">
        <v>-7.7807334841205333E-4</v>
      </c>
      <c r="C12">
        <v>0.10214698426419173</v>
      </c>
      <c r="D12">
        <v>0.10292505761260379</v>
      </c>
    </row>
    <row r="13" spans="1:4" x14ac:dyDescent="0.25">
      <c r="A13">
        <v>2000</v>
      </c>
      <c r="B13">
        <v>-1.1965024721105055E-3</v>
      </c>
      <c r="C13">
        <v>9.9704852946018066E-2</v>
      </c>
      <c r="D13">
        <v>0.10090135541812857</v>
      </c>
    </row>
    <row r="14" spans="1:4" x14ac:dyDescent="0.25">
      <c r="A14">
        <v>2001</v>
      </c>
      <c r="B14">
        <v>-8.0572906349800355E-4</v>
      </c>
      <c r="C14">
        <v>9.9238280771776557E-2</v>
      </c>
      <c r="D14">
        <v>0.10004400983527456</v>
      </c>
    </row>
    <row r="15" spans="1:4" x14ac:dyDescent="0.25">
      <c r="A15">
        <v>2002</v>
      </c>
      <c r="B15">
        <v>-6.6472489867196172E-4</v>
      </c>
      <c r="C15">
        <v>0.10009296160459927</v>
      </c>
      <c r="D15">
        <v>0.10075768650327123</v>
      </c>
    </row>
    <row r="16" spans="1:4" x14ac:dyDescent="0.25">
      <c r="A16">
        <v>2003</v>
      </c>
      <c r="B16">
        <v>-2.5561011187021088E-4</v>
      </c>
      <c r="C16">
        <v>9.9915212672052126E-2</v>
      </c>
      <c r="D16">
        <v>0.10017082278392234</v>
      </c>
    </row>
    <row r="17" spans="1:4" x14ac:dyDescent="0.25">
      <c r="A17">
        <v>2004</v>
      </c>
      <c r="B17">
        <v>-2.1947309007958049E-4</v>
      </c>
      <c r="C17">
        <v>9.5434608122786757E-2</v>
      </c>
      <c r="D17">
        <v>9.5654081212866338E-2</v>
      </c>
    </row>
    <row r="18" spans="1:4" x14ac:dyDescent="0.25">
      <c r="A18">
        <v>2005</v>
      </c>
      <c r="B18">
        <v>-6.1569821571814953E-4</v>
      </c>
      <c r="C18">
        <v>0.10126966992946855</v>
      </c>
      <c r="D18">
        <v>0.1018853681451867</v>
      </c>
    </row>
    <row r="19" spans="1:4" x14ac:dyDescent="0.25">
      <c r="A19">
        <v>2006</v>
      </c>
      <c r="B19">
        <v>-3.0745826066330695E-4</v>
      </c>
      <c r="C19">
        <v>9.9304258262634587E-2</v>
      </c>
      <c r="D19">
        <v>9.9611716523297894E-2</v>
      </c>
    </row>
    <row r="20" spans="1:4" x14ac:dyDescent="0.25">
      <c r="A20">
        <v>2007</v>
      </c>
      <c r="B20">
        <v>-1.6169148331285355E-4</v>
      </c>
      <c r="C20">
        <v>9.6872727380014859E-2</v>
      </c>
      <c r="D20">
        <v>9.7034418863327712E-2</v>
      </c>
    </row>
    <row r="21" spans="1:4" x14ac:dyDescent="0.25">
      <c r="A21">
        <v>2008</v>
      </c>
      <c r="B21">
        <v>-1.3121441758208452E-4</v>
      </c>
      <c r="C21">
        <v>9.4516173928737887E-2</v>
      </c>
      <c r="D21">
        <v>9.4647388346319972E-2</v>
      </c>
    </row>
    <row r="22" spans="1:4" x14ac:dyDescent="0.25">
      <c r="A22">
        <v>2009</v>
      </c>
      <c r="B22">
        <v>4.4594817488091687E-4</v>
      </c>
      <c r="C22">
        <v>9.395787552519369E-2</v>
      </c>
      <c r="D22">
        <v>9.3511927350312773E-2</v>
      </c>
    </row>
    <row r="23" spans="1:4" x14ac:dyDescent="0.25">
      <c r="A23">
        <v>2010</v>
      </c>
      <c r="B23">
        <v>5.0189738109136794E-4</v>
      </c>
      <c r="C23">
        <v>8.9086013939321793E-2</v>
      </c>
      <c r="D23">
        <v>8.8584116558230425E-2</v>
      </c>
    </row>
    <row r="24" spans="1:4" x14ac:dyDescent="0.25">
      <c r="A24">
        <v>2011</v>
      </c>
      <c r="B24">
        <v>2.4816144864678313E-4</v>
      </c>
      <c r="C24">
        <v>8.9388661074715006E-2</v>
      </c>
      <c r="D24">
        <v>8.9140499626068223E-2</v>
      </c>
    </row>
    <row r="25" spans="1:4" x14ac:dyDescent="0.25">
      <c r="A25">
        <v>2012</v>
      </c>
      <c r="B25">
        <v>3.3189018037749207E-4</v>
      </c>
      <c r="C25">
        <v>9.2198851524570413E-2</v>
      </c>
      <c r="D25">
        <v>9.1866961344192921E-2</v>
      </c>
    </row>
    <row r="26" spans="1:4" x14ac:dyDescent="0.25">
      <c r="A26">
        <v>2013</v>
      </c>
      <c r="B26">
        <v>3.8008995995175709E-4</v>
      </c>
      <c r="C26">
        <v>9.2899931949443501E-2</v>
      </c>
      <c r="D26">
        <v>9.2519841989491744E-2</v>
      </c>
    </row>
    <row r="27" spans="1:4" x14ac:dyDescent="0.25">
      <c r="A27">
        <v>2014</v>
      </c>
      <c r="B27">
        <v>7.3661288006651726E-4</v>
      </c>
      <c r="C27">
        <v>9.0900962994311024E-2</v>
      </c>
      <c r="D27">
        <v>9.0164350114244507E-2</v>
      </c>
    </row>
    <row r="28" spans="1:4" x14ac:dyDescent="0.25">
      <c r="A28">
        <v>2015</v>
      </c>
      <c r="B28">
        <v>1.1141485033498988E-3</v>
      </c>
      <c r="C28">
        <v>9.0455132544674299E-2</v>
      </c>
      <c r="D28">
        <v>8.9340984041324401E-2</v>
      </c>
    </row>
    <row r="29" spans="1:4" x14ac:dyDescent="0.25">
      <c r="A29">
        <v>2016</v>
      </c>
      <c r="B29">
        <v>1.0752382562743551E-3</v>
      </c>
      <c r="C29">
        <v>9.0308974436459452E-2</v>
      </c>
      <c r="D29">
        <v>8.9233736180185097E-2</v>
      </c>
    </row>
    <row r="30" spans="1:4" x14ac:dyDescent="0.25">
      <c r="A30">
        <v>2017</v>
      </c>
      <c r="B30">
        <v>6.5051128327288377E-4</v>
      </c>
      <c r="C30">
        <v>9.1322505031246975E-2</v>
      </c>
      <c r="D30">
        <v>9.0671993747974092E-2</v>
      </c>
    </row>
    <row r="31" spans="1:4" x14ac:dyDescent="0.25">
      <c r="A31">
        <v>2018</v>
      </c>
      <c r="B31">
        <v>-5.3114477149826533E-5</v>
      </c>
      <c r="C31">
        <v>9.1832955162260893E-2</v>
      </c>
      <c r="D31">
        <v>9.188606963941072E-2</v>
      </c>
    </row>
    <row r="32" spans="1:4" x14ac:dyDescent="0.25">
      <c r="A32">
        <v>2019</v>
      </c>
      <c r="B32">
        <v>2.190939436007705E-4</v>
      </c>
      <c r="C32">
        <v>8.9133085467677606E-2</v>
      </c>
      <c r="D32">
        <v>8.8913991524076835E-2</v>
      </c>
    </row>
    <row r="33" spans="1:4" x14ac:dyDescent="0.25">
      <c r="A33">
        <v>2020</v>
      </c>
      <c r="B33">
        <v>3.8915128624030793E-3</v>
      </c>
      <c r="C33">
        <v>8.5965024621114119E-2</v>
      </c>
      <c r="D33">
        <v>8.207351175871104E-2</v>
      </c>
    </row>
    <row r="34" spans="1:4" x14ac:dyDescent="0.25">
      <c r="A34">
        <v>2021</v>
      </c>
      <c r="B34">
        <v>3.1553682483343309E-3</v>
      </c>
      <c r="C34">
        <v>9.753940700827142E-2</v>
      </c>
      <c r="D34">
        <v>9.4384038759937089E-2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02A4-D47B-4255-8305-F2ACBAC2EB57}">
  <dimension ref="A4:AH38"/>
  <sheetViews>
    <sheetView zoomScale="70" zoomScaleNormal="70" workbookViewId="0">
      <selection activeCell="E31" sqref="E31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ht="13.8" thickBot="1" x14ac:dyDescent="0.3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s="24" customFormat="1" ht="13.8" thickBot="1" x14ac:dyDescent="0.3">
      <c r="A24" s="16" t="s">
        <v>76</v>
      </c>
      <c r="B24" s="17"/>
      <c r="C24" s="17"/>
      <c r="D24" s="17"/>
      <c r="E24" s="17"/>
      <c r="F24" s="17"/>
      <c r="G24" s="17">
        <v>1755</v>
      </c>
      <c r="H24" s="17">
        <v>1727</v>
      </c>
      <c r="I24" s="17">
        <v>1715</v>
      </c>
      <c r="J24" s="17">
        <v>1728</v>
      </c>
      <c r="K24" s="17">
        <v>1730</v>
      </c>
      <c r="L24" s="17">
        <v>1710.1</v>
      </c>
      <c r="M24" s="17">
        <v>1695.9</v>
      </c>
      <c r="N24" s="17">
        <v>1720.5</v>
      </c>
      <c r="O24" s="17">
        <v>1723.8</v>
      </c>
      <c r="P24" s="18">
        <v>1736.5</v>
      </c>
      <c r="Q24" s="17">
        <v>1696.6</v>
      </c>
      <c r="R24" s="17">
        <v>1667.4</v>
      </c>
      <c r="S24" s="17">
        <v>1654.9</v>
      </c>
      <c r="T24" s="17">
        <v>1673.5</v>
      </c>
      <c r="U24" s="17">
        <v>1679</v>
      </c>
      <c r="V24" s="17">
        <v>1680.3</v>
      </c>
      <c r="W24" s="17">
        <v>1663.4</v>
      </c>
      <c r="X24" s="17">
        <v>1644.3</v>
      </c>
      <c r="Y24" s="17">
        <v>1662.2</v>
      </c>
      <c r="Z24" s="17">
        <v>1681.8</v>
      </c>
      <c r="AA24" s="17">
        <v>1687.3</v>
      </c>
      <c r="AB24" s="17">
        <v>1652.4</v>
      </c>
      <c r="AC24" s="17">
        <v>1621.92340587285</v>
      </c>
      <c r="AD24" s="17">
        <v>1599.10935830108</v>
      </c>
      <c r="AE24" s="17">
        <v>1601.8351027213901</v>
      </c>
      <c r="AF24" s="17">
        <v>1533.8226694980499</v>
      </c>
      <c r="AG24" s="17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 t="shared" ref="A30:AG30" si="1">A24</f>
        <v>Slovenia</v>
      </c>
      <c r="B30">
        <f t="shared" si="1"/>
        <v>0</v>
      </c>
      <c r="C30">
        <f t="shared" si="1"/>
        <v>0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1755</v>
      </c>
      <c r="H30">
        <f t="shared" si="1"/>
        <v>1727</v>
      </c>
      <c r="I30">
        <f t="shared" si="1"/>
        <v>1715</v>
      </c>
      <c r="J30">
        <f t="shared" si="1"/>
        <v>1728</v>
      </c>
      <c r="K30">
        <f t="shared" si="1"/>
        <v>1730</v>
      </c>
      <c r="L30">
        <f t="shared" si="1"/>
        <v>1710.1</v>
      </c>
      <c r="M30">
        <f t="shared" si="1"/>
        <v>1695.9</v>
      </c>
      <c r="N30">
        <f t="shared" si="1"/>
        <v>1720.5</v>
      </c>
      <c r="O30">
        <f t="shared" si="1"/>
        <v>1723.8</v>
      </c>
      <c r="P30">
        <f t="shared" si="1"/>
        <v>1736.5</v>
      </c>
      <c r="Q30">
        <f t="shared" si="1"/>
        <v>1696.6</v>
      </c>
      <c r="R30">
        <f t="shared" si="1"/>
        <v>1667.4</v>
      </c>
      <c r="S30">
        <f t="shared" si="1"/>
        <v>1654.9</v>
      </c>
      <c r="T30">
        <f t="shared" si="1"/>
        <v>1673.5</v>
      </c>
      <c r="U30">
        <f t="shared" si="1"/>
        <v>1679</v>
      </c>
      <c r="V30">
        <f t="shared" si="1"/>
        <v>1680.3</v>
      </c>
      <c r="W30">
        <f t="shared" si="1"/>
        <v>1663.4</v>
      </c>
      <c r="X30">
        <f t="shared" si="1"/>
        <v>1644.3</v>
      </c>
      <c r="Y30">
        <f t="shared" si="1"/>
        <v>1662.2</v>
      </c>
      <c r="Z30">
        <f t="shared" si="1"/>
        <v>1681.8</v>
      </c>
      <c r="AA30">
        <f t="shared" si="1"/>
        <v>1687.3</v>
      </c>
      <c r="AB30">
        <f t="shared" si="1"/>
        <v>1652.4</v>
      </c>
      <c r="AC30">
        <f t="shared" si="1"/>
        <v>1621.92340587285</v>
      </c>
      <c r="AD30">
        <f t="shared" si="1"/>
        <v>1599.10935830108</v>
      </c>
      <c r="AE30">
        <f t="shared" si="1"/>
        <v>1601.8351027213901</v>
      </c>
      <c r="AF30">
        <f t="shared" si="1"/>
        <v>1533.8226694980499</v>
      </c>
      <c r="AG30">
        <f t="shared" si="1"/>
        <v>1596.3953916246501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1</v>
      </c>
      <c r="H31" s="20">
        <f t="shared" si="2"/>
        <v>1</v>
      </c>
      <c r="I31" s="20">
        <f t="shared" si="2"/>
        <v>1</v>
      </c>
      <c r="J31" s="20">
        <f t="shared" si="2"/>
        <v>1</v>
      </c>
      <c r="K31" s="20">
        <f t="shared" si="2"/>
        <v>1</v>
      </c>
      <c r="L31" s="20">
        <f t="shared" si="2"/>
        <v>0</v>
      </c>
      <c r="M31" s="20">
        <f t="shared" si="2"/>
        <v>0</v>
      </c>
      <c r="N31" s="20">
        <f t="shared" si="2"/>
        <v>1</v>
      </c>
      <c r="O31" s="20">
        <f t="shared" si="2"/>
        <v>1</v>
      </c>
      <c r="P31" s="20">
        <f t="shared" si="2"/>
        <v>1</v>
      </c>
      <c r="Q31" s="20">
        <f t="shared" si="2"/>
        <v>1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1</v>
      </c>
      <c r="V31" s="20">
        <f t="shared" si="2"/>
        <v>1</v>
      </c>
      <c r="W31" s="20">
        <f t="shared" si="2"/>
        <v>1</v>
      </c>
      <c r="X31" s="20">
        <f t="shared" si="2"/>
        <v>0</v>
      </c>
      <c r="Y31" s="20">
        <f t="shared" si="2"/>
        <v>1</v>
      </c>
      <c r="Z31" s="20">
        <f t="shared" si="2"/>
        <v>1</v>
      </c>
      <c r="AA31" s="20">
        <f t="shared" si="2"/>
        <v>1</v>
      </c>
      <c r="AB31" s="20">
        <f t="shared" si="2"/>
        <v>1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>
        <f>ABS(B29-B30)</f>
        <v>1727.3949427462671</v>
      </c>
      <c r="C33" s="13">
        <f>ABS(C29-C30)</f>
        <v>1697.4688758563643</v>
      </c>
      <c r="D33" s="13">
        <f>ABS(D29-D30)</f>
        <v>1688.3436544557369</v>
      </c>
      <c r="E33" s="13">
        <f>ABS(E29-E30)</f>
        <v>1709.345196925525</v>
      </c>
      <c r="F33" s="13">
        <f>ABS(F29-F30)</f>
        <v>1719.6416736566084</v>
      </c>
      <c r="G33" s="13">
        <f t="shared" ref="G33:AG33" si="3">ABS(G29-G30)</f>
        <v>38.517053100660178</v>
      </c>
      <c r="H33" s="13">
        <f t="shared" si="3"/>
        <v>13.115009112606231</v>
      </c>
      <c r="I33" s="13">
        <f t="shared" si="3"/>
        <v>0.56681210339411336</v>
      </c>
      <c r="J33" s="13">
        <f t="shared" si="3"/>
        <v>12.497135069520709</v>
      </c>
      <c r="K33" s="13">
        <f t="shared" si="3"/>
        <v>16.231431370217251</v>
      </c>
      <c r="L33" s="13">
        <f t="shared" si="3"/>
        <v>10.754358296616601</v>
      </c>
      <c r="M33" s="13">
        <f t="shared" si="3"/>
        <v>11.90071535835159</v>
      </c>
      <c r="N33" s="13">
        <f t="shared" si="3"/>
        <v>23.634830159636294</v>
      </c>
      <c r="O33" s="13">
        <f t="shared" si="3"/>
        <v>35.505077364431827</v>
      </c>
      <c r="P33" s="13">
        <f t="shared" si="3"/>
        <v>40.989935283780596</v>
      </c>
      <c r="Q33" s="13">
        <f t="shared" si="3"/>
        <v>3.1316408835823495</v>
      </c>
      <c r="R33" s="13">
        <f t="shared" si="3"/>
        <v>20.710865125571672</v>
      </c>
      <c r="S33" s="13">
        <f t="shared" si="3"/>
        <v>30.625517480118788</v>
      </c>
      <c r="T33" s="13">
        <f t="shared" si="3"/>
        <v>8.7851904895071584</v>
      </c>
      <c r="U33" s="13">
        <f t="shared" si="3"/>
        <v>24.646220295223657</v>
      </c>
      <c r="V33" s="13">
        <f t="shared" si="3"/>
        <v>23.173397591276398</v>
      </c>
      <c r="W33" s="13">
        <f t="shared" si="3"/>
        <v>4.2196305962536371</v>
      </c>
      <c r="X33" s="13">
        <f t="shared" si="3"/>
        <v>3.5319589923806234</v>
      </c>
      <c r="Y33" s="13">
        <f t="shared" si="3"/>
        <v>19.803086784576408</v>
      </c>
      <c r="Z33" s="13">
        <f t="shared" si="3"/>
        <v>39.769325158552419</v>
      </c>
      <c r="AA33" s="13">
        <f t="shared" si="3"/>
        <v>47.302093753065719</v>
      </c>
      <c r="AB33" s="13">
        <f t="shared" si="3"/>
        <v>9.2766360167868243</v>
      </c>
      <c r="AC33" s="13">
        <f t="shared" si="3"/>
        <v>11.889107961754007</v>
      </c>
      <c r="AD33" s="13">
        <f t="shared" si="3"/>
        <v>30.675744881476021</v>
      </c>
      <c r="AE33" s="13">
        <f t="shared" si="3"/>
        <v>20.634702092488624</v>
      </c>
      <c r="AF33" s="13">
        <f t="shared" si="3"/>
        <v>9.5756011788482738</v>
      </c>
      <c r="AG33" s="13">
        <f t="shared" si="3"/>
        <v>7.6087122602052659</v>
      </c>
    </row>
    <row r="34" spans="1:33" x14ac:dyDescent="0.25">
      <c r="A34" s="29" t="s">
        <v>141</v>
      </c>
      <c r="B34" s="21">
        <f>B29/B33</f>
        <v>1</v>
      </c>
      <c r="C34" s="21">
        <f>C29/C33</f>
        <v>1</v>
      </c>
      <c r="D34" s="21">
        <f>D29/D33</f>
        <v>1</v>
      </c>
      <c r="E34" s="21">
        <f>E29/E33</f>
        <v>1</v>
      </c>
      <c r="F34" s="21">
        <f>F29/F33</f>
        <v>1</v>
      </c>
      <c r="G34" s="21">
        <f t="shared" ref="G34:AG34" si="4">G29/G33</f>
        <v>44.564233468575495</v>
      </c>
      <c r="H34" s="21">
        <f t="shared" si="4"/>
        <v>130.68118948083662</v>
      </c>
      <c r="I34" s="21">
        <f t="shared" si="4"/>
        <v>3024.6940346376718</v>
      </c>
      <c r="J34" s="21">
        <f t="shared" si="4"/>
        <v>137.27169110258103</v>
      </c>
      <c r="K34" s="21">
        <f t="shared" si="4"/>
        <v>105.58332962392612</v>
      </c>
      <c r="L34" s="21">
        <f t="shared" si="4"/>
        <v>160.01460159998666</v>
      </c>
      <c r="M34" s="21">
        <f t="shared" si="4"/>
        <v>143.5040385332689</v>
      </c>
      <c r="N34" s="21">
        <f t="shared" si="4"/>
        <v>71.795107406283805</v>
      </c>
      <c r="O34" s="21">
        <f t="shared" si="4"/>
        <v>47.550802531889801</v>
      </c>
      <c r="P34" s="21">
        <f t="shared" si="4"/>
        <v>41.3640581029929</v>
      </c>
      <c r="Q34" s="21">
        <f t="shared" si="4"/>
        <v>540.76071365476093</v>
      </c>
      <c r="R34" s="21">
        <f t="shared" si="4"/>
        <v>81.508466927403433</v>
      </c>
      <c r="S34" s="21">
        <f t="shared" si="4"/>
        <v>55.036637946585358</v>
      </c>
      <c r="T34" s="21">
        <f t="shared" si="4"/>
        <v>191.49103169689857</v>
      </c>
      <c r="U34" s="21">
        <f t="shared" si="4"/>
        <v>67.124036054541946</v>
      </c>
      <c r="V34" s="21">
        <f t="shared" si="4"/>
        <v>71.509867980366721</v>
      </c>
      <c r="W34" s="21">
        <f t="shared" si="4"/>
        <v>393.20512342403515</v>
      </c>
      <c r="X34" s="21">
        <f t="shared" si="4"/>
        <v>466.54900652787677</v>
      </c>
      <c r="Y34" s="21">
        <f t="shared" si="4"/>
        <v>82.936409413435541</v>
      </c>
      <c r="Z34" s="21">
        <f t="shared" si="4"/>
        <v>41.288874485423037</v>
      </c>
      <c r="AA34" s="21">
        <f t="shared" si="4"/>
        <v>34.670725461082654</v>
      </c>
      <c r="AB34" s="21">
        <f t="shared" si="4"/>
        <v>177.12491478698189</v>
      </c>
      <c r="AC34" s="21">
        <f t="shared" si="4"/>
        <v>137.42095025887599</v>
      </c>
      <c r="AD34" s="21">
        <f t="shared" si="4"/>
        <v>53.129438567169878</v>
      </c>
      <c r="AE34" s="21">
        <f t="shared" si="4"/>
        <v>78.628215592435652</v>
      </c>
      <c r="AF34" s="21">
        <f t="shared" si="4"/>
        <v>161.18029999893267</v>
      </c>
      <c r="AG34" s="21">
        <f t="shared" si="4"/>
        <v>208.81150778615236</v>
      </c>
    </row>
    <row r="35" spans="1:33" x14ac:dyDescent="0.25">
      <c r="A35" t="s">
        <v>135</v>
      </c>
      <c r="B35" s="21">
        <f>B33/B29</f>
        <v>1</v>
      </c>
      <c r="C35" s="21">
        <f>C33/C29</f>
        <v>1</v>
      </c>
      <c r="D35" s="21">
        <f t="shared" ref="D35:AG35" si="5">D33/D29</f>
        <v>1</v>
      </c>
      <c r="E35" s="21">
        <f>E33/E29</f>
        <v>1</v>
      </c>
      <c r="F35" s="21">
        <f>F33/F29</f>
        <v>1</v>
      </c>
      <c r="G35" s="21">
        <f t="shared" si="5"/>
        <v>2.2439519815933798E-2</v>
      </c>
      <c r="H35" s="21">
        <f t="shared" si="5"/>
        <v>7.6522107272878953E-3</v>
      </c>
      <c r="I35" s="21">
        <f t="shared" si="5"/>
        <v>3.3061195233249105E-4</v>
      </c>
      <c r="J35" s="21">
        <f t="shared" si="5"/>
        <v>7.2848231996553124E-3</v>
      </c>
      <c r="K35" s="21">
        <f t="shared" si="5"/>
        <v>9.4711921243805057E-3</v>
      </c>
      <c r="L35" s="21">
        <f t="shared" si="5"/>
        <v>6.2494296770481943E-3</v>
      </c>
      <c r="M35" s="21">
        <f t="shared" si="5"/>
        <v>6.9684450014148381E-3</v>
      </c>
      <c r="N35" s="21">
        <f t="shared" si="5"/>
        <v>1.3928525718905405E-2</v>
      </c>
      <c r="O35" s="21">
        <f t="shared" si="5"/>
        <v>2.1030139277446538E-2</v>
      </c>
      <c r="P35" s="21">
        <f t="shared" si="5"/>
        <v>2.4175577684135516E-2</v>
      </c>
      <c r="Q35" s="21">
        <f t="shared" si="5"/>
        <v>1.8492467643247325E-3</v>
      </c>
      <c r="R35" s="21">
        <f t="shared" si="5"/>
        <v>1.2268664074993128E-2</v>
      </c>
      <c r="S35" s="21">
        <f t="shared" si="5"/>
        <v>1.8169714526721795E-2</v>
      </c>
      <c r="T35" s="21">
        <f t="shared" si="5"/>
        <v>5.2221766791817658E-3</v>
      </c>
      <c r="U35" s="21">
        <f t="shared" si="5"/>
        <v>1.4897793082457754E-2</v>
      </c>
      <c r="V35" s="21">
        <f t="shared" si="5"/>
        <v>1.3984083990681585E-2</v>
      </c>
      <c r="W35" s="21">
        <f t="shared" si="5"/>
        <v>2.5432018568120056E-3</v>
      </c>
      <c r="X35" s="21">
        <f t="shared" si="5"/>
        <v>2.1433975552582149E-3</v>
      </c>
      <c r="Y35" s="21">
        <f t="shared" si="5"/>
        <v>1.205743059137067E-2</v>
      </c>
      <c r="Z35" s="21">
        <f t="shared" si="5"/>
        <v>2.4219599406930994E-2</v>
      </c>
      <c r="AA35" s="21">
        <f t="shared" si="5"/>
        <v>2.8842776916291654E-2</v>
      </c>
      <c r="AB35" s="21">
        <f t="shared" si="5"/>
        <v>5.6457331324768368E-3</v>
      </c>
      <c r="AC35" s="21">
        <f t="shared" si="5"/>
        <v>7.276910821211631E-3</v>
      </c>
      <c r="AD35" s="21">
        <f t="shared" si="5"/>
        <v>1.8821956846687388E-2</v>
      </c>
      <c r="AE35" s="21">
        <f t="shared" si="5"/>
        <v>1.2718080811898826E-2</v>
      </c>
      <c r="AF35" s="21">
        <f t="shared" si="5"/>
        <v>6.2042321549632424E-3</v>
      </c>
      <c r="AG35" s="21">
        <f t="shared" si="5"/>
        <v>4.7890080896504901E-3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57" priority="1" operator="equal">
      <formula>1</formula>
    </cfRule>
    <cfRule type="cellIs" dxfId="56" priority="2" operator="equal">
      <formula>0</formula>
    </cfRule>
    <cfRule type="cellIs" dxfId="55" priority="3" operator="greaterThan">
      <formula>0</formula>
    </cfRule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041FE-C4C2-4EE5-9B49-1D62D19EF8F7}">
  <dimension ref="A3:AH40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2.6643127515811743E-3</v>
      </c>
      <c r="H3">
        <f t="shared" si="0"/>
        <v>2.6934235964412578E-3</v>
      </c>
      <c r="I3">
        <f t="shared" si="0"/>
        <v>2.6591083232594681E-3</v>
      </c>
      <c r="J3">
        <f t="shared" si="0"/>
        <v>2.6496749145356602E-3</v>
      </c>
      <c r="K3">
        <f t="shared" si="0"/>
        <v>2.6795981926148044E-3</v>
      </c>
      <c r="L3">
        <f t="shared" si="0"/>
        <v>2.4218145976545452E-3</v>
      </c>
      <c r="M3">
        <f t="shared" si="0"/>
        <v>2.4044613342094068E-3</v>
      </c>
      <c r="N3">
        <f t="shared" si="0"/>
        <v>2.4902911293676333E-3</v>
      </c>
      <c r="O3">
        <f t="shared" si="0"/>
        <v>2.4567339646391489E-3</v>
      </c>
      <c r="P3">
        <f t="shared" si="0"/>
        <v>2.3126382353879649E-3</v>
      </c>
      <c r="Q3">
        <f t="shared" si="0"/>
        <v>2.5091378526074098E-3</v>
      </c>
      <c r="R3">
        <f t="shared" si="0"/>
        <v>2.3541863663715523E-3</v>
      </c>
      <c r="S3">
        <f t="shared" si="0"/>
        <v>2.2193991676344865E-3</v>
      </c>
      <c r="T3">
        <f t="shared" si="0"/>
        <v>2.302632726071549E-3</v>
      </c>
      <c r="U3">
        <f t="shared" si="0"/>
        <v>2.3282098235813398E-3</v>
      </c>
      <c r="V3">
        <f t="shared" si="0"/>
        <v>2.2046542051028101E-3</v>
      </c>
      <c r="W3">
        <f t="shared" si="0"/>
        <v>2.2167042796881475E-3</v>
      </c>
      <c r="X3">
        <f t="shared" si="0"/>
        <v>2.265942409006988E-3</v>
      </c>
      <c r="Y3">
        <f t="shared" si="0"/>
        <v>2.3088294860186126E-3</v>
      </c>
      <c r="Z3">
        <f t="shared" si="0"/>
        <v>2.187084217232127E-3</v>
      </c>
      <c r="AA3">
        <f t="shared" si="0"/>
        <v>2.1255881063555193E-3</v>
      </c>
      <c r="AB3">
        <f t="shared" si="0"/>
        <v>2.2460484242457224E-3</v>
      </c>
      <c r="AC3">
        <f t="shared" si="0"/>
        <v>2.207984364214724E-3</v>
      </c>
      <c r="AD3">
        <f t="shared" si="0"/>
        <v>2.0849923884558724E-3</v>
      </c>
      <c r="AE3">
        <f t="shared" si="0"/>
        <v>2.0995016729400406E-3</v>
      </c>
      <c r="AF3">
        <f t="shared" si="0"/>
        <v>2.0854538599083539E-3</v>
      </c>
      <c r="AG3">
        <f t="shared" si="0"/>
        <v>2.4255299542457059E-3</v>
      </c>
    </row>
    <row r="4" spans="1:33" x14ac:dyDescent="0.25">
      <c r="A4" t="s">
        <v>91</v>
      </c>
      <c r="B4">
        <f>B5-B6</f>
        <v>0</v>
      </c>
      <c r="C4">
        <f t="shared" ref="C4:AG4" si="1">C5-C6</f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-2.6643127515811743E-3</v>
      </c>
      <c r="H4">
        <f t="shared" si="1"/>
        <v>-2.6934235964412578E-3</v>
      </c>
      <c r="I4">
        <f t="shared" si="1"/>
        <v>-2.6591083232594681E-3</v>
      </c>
      <c r="J4">
        <f t="shared" si="1"/>
        <v>-2.6496749145356602E-3</v>
      </c>
      <c r="K4">
        <f t="shared" si="1"/>
        <v>-2.6795981926148044E-3</v>
      </c>
      <c r="L4">
        <f t="shared" si="1"/>
        <v>-2.4218145976545452E-3</v>
      </c>
      <c r="M4">
        <f t="shared" si="1"/>
        <v>-2.4044613342094068E-3</v>
      </c>
      <c r="N4">
        <f t="shared" si="1"/>
        <v>-2.4902911293676333E-3</v>
      </c>
      <c r="O4">
        <f t="shared" si="1"/>
        <v>-2.4567339646391489E-3</v>
      </c>
      <c r="P4">
        <f t="shared" si="1"/>
        <v>-2.3126382353879649E-3</v>
      </c>
      <c r="Q4">
        <f t="shared" si="1"/>
        <v>-2.5091378526074098E-3</v>
      </c>
      <c r="R4">
        <f t="shared" si="1"/>
        <v>-2.3541863663715523E-3</v>
      </c>
      <c r="S4">
        <f t="shared" si="1"/>
        <v>-2.2193991676344865E-3</v>
      </c>
      <c r="T4">
        <f t="shared" si="1"/>
        <v>-2.302632726071549E-3</v>
      </c>
      <c r="U4">
        <f t="shared" si="1"/>
        <v>-2.3282098235813398E-3</v>
      </c>
      <c r="V4">
        <f t="shared" si="1"/>
        <v>-2.2046542051028101E-3</v>
      </c>
      <c r="W4">
        <f t="shared" si="1"/>
        <v>-2.2167042796881475E-3</v>
      </c>
      <c r="X4">
        <f t="shared" si="1"/>
        <v>-2.265942409006988E-3</v>
      </c>
      <c r="Y4">
        <f t="shared" si="1"/>
        <v>-2.3088294860186126E-3</v>
      </c>
      <c r="Z4">
        <f t="shared" si="1"/>
        <v>-2.187084217232127E-3</v>
      </c>
      <c r="AA4">
        <f t="shared" si="1"/>
        <v>-2.1255881063555193E-3</v>
      </c>
      <c r="AB4">
        <f t="shared" si="1"/>
        <v>-2.2460484242457224E-3</v>
      </c>
      <c r="AC4">
        <f t="shared" si="1"/>
        <v>-2.207984364214724E-3</v>
      </c>
      <c r="AD4">
        <f t="shared" si="1"/>
        <v>-2.0849923884558724E-3</v>
      </c>
      <c r="AE4">
        <f t="shared" si="1"/>
        <v>-2.0995016729400406E-3</v>
      </c>
      <c r="AF4">
        <f t="shared" si="1"/>
        <v>-2.0854538599083539E-3</v>
      </c>
      <c r="AG4">
        <f t="shared" si="1"/>
        <v>-2.4255299542457059E-3</v>
      </c>
    </row>
    <row r="5" spans="1:33" x14ac:dyDescent="0.25">
      <c r="A5" t="s">
        <v>101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102</v>
      </c>
      <c r="B6">
        <f>STDEV(B8:B29)/AVERAGE(B8:B29)</f>
        <v>0.14001931756381447</v>
      </c>
      <c r="C6">
        <f t="shared" ref="C6:AG6" si="2">STDEV(C8:C29)/AVERAGE(C8:C29)</f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>STDEV(G8:G29)/AVERAGE(G8:G29)</f>
        <v>0.10572537149392923</v>
      </c>
      <c r="H6">
        <f t="shared" si="2"/>
        <v>0.10541149446211083</v>
      </c>
      <c r="I6">
        <f t="shared" si="2"/>
        <v>0.10495205486018039</v>
      </c>
      <c r="J6">
        <f t="shared" si="2"/>
        <v>0.10373500433031185</v>
      </c>
      <c r="K6">
        <f t="shared" si="2"/>
        <v>0.10482658245680654</v>
      </c>
      <c r="L6">
        <f t="shared" si="2"/>
        <v>0.10212666754367261</v>
      </c>
      <c r="M6">
        <f t="shared" si="2"/>
        <v>0.10164274210598596</v>
      </c>
      <c r="N6">
        <f t="shared" si="2"/>
        <v>0.1025832527339669</v>
      </c>
      <c r="O6">
        <f t="shared" si="2"/>
        <v>0.10237194663669127</v>
      </c>
      <c r="P6">
        <f t="shared" si="2"/>
        <v>9.7747246358174722E-2</v>
      </c>
      <c r="Q6">
        <f t="shared" si="2"/>
        <v>0.10377880778207596</v>
      </c>
      <c r="R6">
        <f t="shared" si="2"/>
        <v>0.10165844462900614</v>
      </c>
      <c r="S6">
        <f t="shared" si="2"/>
        <v>9.9092126547649345E-2</v>
      </c>
      <c r="T6">
        <f t="shared" si="2"/>
        <v>9.6818806654809436E-2</v>
      </c>
      <c r="U6">
        <f t="shared" si="2"/>
        <v>9.628608534877503E-2</v>
      </c>
      <c r="V6">
        <f t="shared" si="2"/>
        <v>9.1290668144424603E-2</v>
      </c>
      <c r="W6">
        <f t="shared" si="2"/>
        <v>9.1605365354403154E-2</v>
      </c>
      <c r="X6">
        <f t="shared" si="2"/>
        <v>9.4464793933577401E-2</v>
      </c>
      <c r="Y6">
        <f t="shared" si="2"/>
        <v>9.5208761435462114E-2</v>
      </c>
      <c r="Z6">
        <f t="shared" si="2"/>
        <v>9.3088047211543151E-2</v>
      </c>
      <c r="AA6">
        <f t="shared" si="2"/>
        <v>9.2580720651029819E-2</v>
      </c>
      <c r="AB6">
        <f t="shared" si="2"/>
        <v>9.2555022860705174E-2</v>
      </c>
      <c r="AC6">
        <f t="shared" si="2"/>
        <v>9.3530489395461699E-2</v>
      </c>
      <c r="AD6">
        <f t="shared" si="2"/>
        <v>9.3917947550716765E-2</v>
      </c>
      <c r="AE6">
        <f t="shared" si="2"/>
        <v>9.1232587140617646E-2</v>
      </c>
      <c r="AF6">
        <f t="shared" si="2"/>
        <v>8.8050478481022473E-2</v>
      </c>
      <c r="AG6">
        <f t="shared" si="2"/>
        <v>9.9964936962517126E-2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ht="13.8" thickBot="1" x14ac:dyDescent="0.3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s="24" customFormat="1" ht="13.8" thickBot="1" x14ac:dyDescent="0.3">
      <c r="A27" s="16" t="s">
        <v>76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3" spans="2:34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4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4" x14ac:dyDescent="0.2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19"/>
    </row>
    <row r="37" spans="2:34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4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2:34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4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</sheetData>
  <conditionalFormatting sqref="B35:AG35">
    <cfRule type="cellIs" dxfId="54" priority="1" operator="greaterThan">
      <formula>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A4B0-ABD3-45FD-8A55-4FDAFC09B353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101</v>
      </c>
      <c r="D2" t="s">
        <v>102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-2.6643127515811743E-3</v>
      </c>
      <c r="C8">
        <v>0.10306105874234806</v>
      </c>
      <c r="D8">
        <v>0.10572537149392923</v>
      </c>
    </row>
    <row r="9" spans="1:4" x14ac:dyDescent="0.25">
      <c r="A9">
        <v>1996</v>
      </c>
      <c r="B9">
        <v>-2.6934235964412578E-3</v>
      </c>
      <c r="C9">
        <v>0.10271807086566957</v>
      </c>
      <c r="D9">
        <v>0.10541149446211083</v>
      </c>
    </row>
    <row r="10" spans="1:4" x14ac:dyDescent="0.25">
      <c r="A10">
        <v>1997</v>
      </c>
      <c r="B10">
        <v>-2.6591083232594681E-3</v>
      </c>
      <c r="C10">
        <v>0.10229294653692092</v>
      </c>
      <c r="D10">
        <v>0.10495205486018039</v>
      </c>
    </row>
    <row r="11" spans="1:4" x14ac:dyDescent="0.25">
      <c r="A11">
        <v>1998</v>
      </c>
      <c r="B11">
        <v>-2.6496749145356602E-3</v>
      </c>
      <c r="C11">
        <v>0.10108532941577619</v>
      </c>
      <c r="D11">
        <v>0.10373500433031185</v>
      </c>
    </row>
    <row r="12" spans="1:4" x14ac:dyDescent="0.25">
      <c r="A12">
        <v>1999</v>
      </c>
      <c r="B12">
        <v>-2.6795981926148044E-3</v>
      </c>
      <c r="C12">
        <v>0.10214698426419173</v>
      </c>
      <c r="D12">
        <v>0.10482658245680654</v>
      </c>
    </row>
    <row r="13" spans="1:4" x14ac:dyDescent="0.25">
      <c r="A13">
        <v>2000</v>
      </c>
      <c r="B13">
        <v>-2.4218145976545452E-3</v>
      </c>
      <c r="C13">
        <v>9.9704852946018066E-2</v>
      </c>
      <c r="D13">
        <v>0.10212666754367261</v>
      </c>
    </row>
    <row r="14" spans="1:4" x14ac:dyDescent="0.25">
      <c r="A14">
        <v>2001</v>
      </c>
      <c r="B14">
        <v>-2.4044613342094068E-3</v>
      </c>
      <c r="C14">
        <v>9.9238280771776557E-2</v>
      </c>
      <c r="D14">
        <v>0.10164274210598596</v>
      </c>
    </row>
    <row r="15" spans="1:4" x14ac:dyDescent="0.25">
      <c r="A15">
        <v>2002</v>
      </c>
      <c r="B15">
        <v>-2.4902911293676333E-3</v>
      </c>
      <c r="C15">
        <v>0.10009296160459927</v>
      </c>
      <c r="D15">
        <v>0.1025832527339669</v>
      </c>
    </row>
    <row r="16" spans="1:4" x14ac:dyDescent="0.25">
      <c r="A16">
        <v>2003</v>
      </c>
      <c r="B16">
        <v>-2.4567339646391489E-3</v>
      </c>
      <c r="C16">
        <v>9.9915212672052126E-2</v>
      </c>
      <c r="D16">
        <v>0.10237194663669127</v>
      </c>
    </row>
    <row r="17" spans="1:4" x14ac:dyDescent="0.25">
      <c r="A17">
        <v>2004</v>
      </c>
      <c r="B17">
        <v>-2.3126382353879649E-3</v>
      </c>
      <c r="C17">
        <v>9.5434608122786757E-2</v>
      </c>
      <c r="D17">
        <v>9.7747246358174722E-2</v>
      </c>
    </row>
    <row r="18" spans="1:4" x14ac:dyDescent="0.25">
      <c r="A18">
        <v>2005</v>
      </c>
      <c r="B18">
        <v>-2.5091378526074098E-3</v>
      </c>
      <c r="C18">
        <v>0.10126966992946855</v>
      </c>
      <c r="D18">
        <v>0.10377880778207596</v>
      </c>
    </row>
    <row r="19" spans="1:4" x14ac:dyDescent="0.25">
      <c r="A19">
        <v>2006</v>
      </c>
      <c r="B19">
        <v>-2.3541863663715523E-3</v>
      </c>
      <c r="C19">
        <v>9.9304258262634587E-2</v>
      </c>
      <c r="D19">
        <v>0.10165844462900614</v>
      </c>
    </row>
    <row r="20" spans="1:4" x14ac:dyDescent="0.25">
      <c r="A20">
        <v>2007</v>
      </c>
      <c r="B20">
        <v>-2.2193991676344865E-3</v>
      </c>
      <c r="C20">
        <v>9.6872727380014859E-2</v>
      </c>
      <c r="D20">
        <v>9.9092126547649345E-2</v>
      </c>
    </row>
    <row r="21" spans="1:4" x14ac:dyDescent="0.25">
      <c r="A21">
        <v>2008</v>
      </c>
      <c r="B21">
        <v>-2.302632726071549E-3</v>
      </c>
      <c r="C21">
        <v>9.4516173928737887E-2</v>
      </c>
      <c r="D21">
        <v>9.6818806654809436E-2</v>
      </c>
    </row>
    <row r="22" spans="1:4" x14ac:dyDescent="0.25">
      <c r="A22">
        <v>2009</v>
      </c>
      <c r="B22">
        <v>-2.3282098235813398E-3</v>
      </c>
      <c r="C22">
        <v>9.395787552519369E-2</v>
      </c>
      <c r="D22">
        <v>9.628608534877503E-2</v>
      </c>
    </row>
    <row r="23" spans="1:4" x14ac:dyDescent="0.25">
      <c r="A23">
        <v>2010</v>
      </c>
      <c r="B23">
        <v>-2.2046542051028101E-3</v>
      </c>
      <c r="C23">
        <v>8.9086013939321793E-2</v>
      </c>
      <c r="D23">
        <v>9.1290668144424603E-2</v>
      </c>
    </row>
    <row r="24" spans="1:4" x14ac:dyDescent="0.25">
      <c r="A24">
        <v>2011</v>
      </c>
      <c r="B24">
        <v>-2.2167042796881475E-3</v>
      </c>
      <c r="C24">
        <v>8.9388661074715006E-2</v>
      </c>
      <c r="D24">
        <v>9.1605365354403154E-2</v>
      </c>
    </row>
    <row r="25" spans="1:4" x14ac:dyDescent="0.25">
      <c r="A25">
        <v>2012</v>
      </c>
      <c r="B25">
        <v>-2.265942409006988E-3</v>
      </c>
      <c r="C25">
        <v>9.2198851524570413E-2</v>
      </c>
      <c r="D25">
        <v>9.4464793933577401E-2</v>
      </c>
    </row>
    <row r="26" spans="1:4" x14ac:dyDescent="0.25">
      <c r="A26">
        <v>2013</v>
      </c>
      <c r="B26">
        <v>-2.3088294860186126E-3</v>
      </c>
      <c r="C26">
        <v>9.2899931949443501E-2</v>
      </c>
      <c r="D26">
        <v>9.5208761435462114E-2</v>
      </c>
    </row>
    <row r="27" spans="1:4" x14ac:dyDescent="0.25">
      <c r="A27">
        <v>2014</v>
      </c>
      <c r="B27">
        <v>-2.187084217232127E-3</v>
      </c>
      <c r="C27">
        <v>9.0900962994311024E-2</v>
      </c>
      <c r="D27">
        <v>9.3088047211543151E-2</v>
      </c>
    </row>
    <row r="28" spans="1:4" x14ac:dyDescent="0.25">
      <c r="A28">
        <v>2015</v>
      </c>
      <c r="B28">
        <v>-2.1255881063555193E-3</v>
      </c>
      <c r="C28">
        <v>9.0455132544674299E-2</v>
      </c>
      <c r="D28">
        <v>9.2580720651029819E-2</v>
      </c>
    </row>
    <row r="29" spans="1:4" x14ac:dyDescent="0.25">
      <c r="A29">
        <v>2016</v>
      </c>
      <c r="B29">
        <v>-2.2460484242457224E-3</v>
      </c>
      <c r="C29">
        <v>9.0308974436459452E-2</v>
      </c>
      <c r="D29">
        <v>9.2555022860705174E-2</v>
      </c>
    </row>
    <row r="30" spans="1:4" x14ac:dyDescent="0.25">
      <c r="A30">
        <v>2017</v>
      </c>
      <c r="B30">
        <v>-2.207984364214724E-3</v>
      </c>
      <c r="C30">
        <v>9.1322505031246975E-2</v>
      </c>
      <c r="D30">
        <v>9.3530489395461699E-2</v>
      </c>
    </row>
    <row r="31" spans="1:4" x14ac:dyDescent="0.25">
      <c r="A31">
        <v>2018</v>
      </c>
      <c r="B31">
        <v>-2.0849923884558724E-3</v>
      </c>
      <c r="C31">
        <v>9.1832955162260893E-2</v>
      </c>
      <c r="D31">
        <v>9.3917947550716765E-2</v>
      </c>
    </row>
    <row r="32" spans="1:4" x14ac:dyDescent="0.25">
      <c r="A32">
        <v>2019</v>
      </c>
      <c r="B32">
        <v>-2.0995016729400406E-3</v>
      </c>
      <c r="C32">
        <v>8.9133085467677606E-2</v>
      </c>
      <c r="D32">
        <v>9.1232587140617646E-2</v>
      </c>
    </row>
    <row r="33" spans="1:4" x14ac:dyDescent="0.25">
      <c r="A33">
        <v>2020</v>
      </c>
      <c r="B33">
        <v>-2.0854538599083539E-3</v>
      </c>
      <c r="C33">
        <v>8.5965024621114119E-2</v>
      </c>
      <c r="D33">
        <v>8.8050478481022473E-2</v>
      </c>
    </row>
    <row r="34" spans="1:4" x14ac:dyDescent="0.25">
      <c r="A34">
        <v>2021</v>
      </c>
      <c r="B34">
        <v>-2.4255299542457059E-3</v>
      </c>
      <c r="C34">
        <v>9.753940700827142E-2</v>
      </c>
      <c r="D34">
        <v>9.9964936962517126E-2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F22E-F218-4770-A6DF-CC993D546623}">
  <dimension ref="A4:AH38"/>
  <sheetViews>
    <sheetView zoomScale="70" zoomScaleNormal="70" workbookViewId="0">
      <selection activeCell="N32" sqref="N32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ht="13.8" thickBot="1" x14ac:dyDescent="0.3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s="24" customFormat="1" ht="13.8" thickBot="1" x14ac:dyDescent="0.3">
      <c r="A9" s="16" t="s">
        <v>54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>
        <v>1884</v>
      </c>
      <c r="M9" s="17">
        <v>1877</v>
      </c>
      <c r="N9" s="17">
        <v>1879</v>
      </c>
      <c r="O9" s="17">
        <v>1884</v>
      </c>
      <c r="P9" s="18">
        <v>1892</v>
      </c>
      <c r="Q9" s="17">
        <v>1913</v>
      </c>
      <c r="R9" s="17">
        <v>1906</v>
      </c>
      <c r="S9" s="17">
        <v>1903</v>
      </c>
      <c r="T9" s="17">
        <v>1874</v>
      </c>
      <c r="U9" s="17">
        <v>1745</v>
      </c>
      <c r="V9" s="17">
        <v>1785</v>
      </c>
      <c r="W9" s="17">
        <v>1827</v>
      </c>
      <c r="X9" s="17">
        <v>1796</v>
      </c>
      <c r="Y9" s="17">
        <v>1777</v>
      </c>
      <c r="Z9" s="17">
        <v>1771</v>
      </c>
      <c r="AA9" s="17">
        <v>1763</v>
      </c>
      <c r="AB9" s="17">
        <v>1767</v>
      </c>
      <c r="AC9" s="17">
        <v>1768</v>
      </c>
      <c r="AD9" s="17">
        <v>1707.1934666283901</v>
      </c>
      <c r="AE9" s="17">
        <v>1694.39617724409</v>
      </c>
      <c r="AF9" s="17">
        <v>1637.15602832168</v>
      </c>
      <c r="AG9" s="17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">
        <v>54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>
        <v>1884</v>
      </c>
      <c r="M30" s="13">
        <v>1877</v>
      </c>
      <c r="N30" s="13">
        <v>1879</v>
      </c>
      <c r="O30" s="13">
        <v>1884</v>
      </c>
      <c r="P30" s="13">
        <v>1892</v>
      </c>
      <c r="Q30" s="13">
        <v>1913</v>
      </c>
      <c r="R30" s="13">
        <v>1906</v>
      </c>
      <c r="S30" s="13">
        <v>1903</v>
      </c>
      <c r="T30" s="13">
        <v>1874</v>
      </c>
      <c r="U30" s="13">
        <v>1745</v>
      </c>
      <c r="V30" s="13">
        <v>1785</v>
      </c>
      <c r="W30" s="13">
        <v>1827</v>
      </c>
      <c r="X30" s="13">
        <v>1796</v>
      </c>
      <c r="Y30" s="13">
        <v>1777</v>
      </c>
      <c r="Z30" s="13">
        <v>1771</v>
      </c>
      <c r="AA30" s="13">
        <v>1763</v>
      </c>
      <c r="AB30" s="13">
        <v>1767</v>
      </c>
      <c r="AC30" s="13">
        <v>1768</v>
      </c>
      <c r="AD30" s="13">
        <v>1707.1934666283901</v>
      </c>
      <c r="AE30" s="13">
        <v>1694.39617724409</v>
      </c>
      <c r="AF30" s="13">
        <v>1637.15602832168</v>
      </c>
      <c r="AG30" s="13">
        <v>1767.05573109025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1">IF(C30&lt;C29,0,1)</f>
        <v>0</v>
      </c>
      <c r="D31" s="25">
        <f t="shared" si="1"/>
        <v>0</v>
      </c>
      <c r="E31" s="25">
        <f t="shared" si="1"/>
        <v>0</v>
      </c>
      <c r="F31" s="25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>
        <f t="shared" si="1"/>
        <v>0</v>
      </c>
      <c r="K31" s="20">
        <f t="shared" si="1"/>
        <v>0</v>
      </c>
      <c r="L31" s="20">
        <f t="shared" si="1"/>
        <v>1</v>
      </c>
      <c r="M31" s="20">
        <f t="shared" si="1"/>
        <v>1</v>
      </c>
      <c r="N31" s="20">
        <f t="shared" si="1"/>
        <v>1</v>
      </c>
      <c r="O31" s="20">
        <f t="shared" si="1"/>
        <v>1</v>
      </c>
      <c r="P31" s="20">
        <f t="shared" si="1"/>
        <v>1</v>
      </c>
      <c r="Q31" s="20">
        <f t="shared" si="1"/>
        <v>1</v>
      </c>
      <c r="R31" s="20">
        <f t="shared" si="1"/>
        <v>1</v>
      </c>
      <c r="S31" s="20">
        <f t="shared" si="1"/>
        <v>1</v>
      </c>
      <c r="T31" s="20">
        <f t="shared" si="1"/>
        <v>1</v>
      </c>
      <c r="U31" s="20">
        <f t="shared" si="1"/>
        <v>1</v>
      </c>
      <c r="V31" s="20">
        <f t="shared" si="1"/>
        <v>1</v>
      </c>
      <c r="W31" s="20">
        <f t="shared" si="1"/>
        <v>1</v>
      </c>
      <c r="X31" s="20">
        <f t="shared" si="1"/>
        <v>1</v>
      </c>
      <c r="Y31" s="20">
        <f t="shared" si="1"/>
        <v>1</v>
      </c>
      <c r="Z31" s="20">
        <f t="shared" si="1"/>
        <v>1</v>
      </c>
      <c r="AA31" s="20">
        <f t="shared" si="1"/>
        <v>1</v>
      </c>
      <c r="AB31" s="20">
        <f t="shared" si="1"/>
        <v>1</v>
      </c>
      <c r="AC31" s="20">
        <f t="shared" si="1"/>
        <v>1</v>
      </c>
      <c r="AD31" s="20">
        <f t="shared" si="1"/>
        <v>1</v>
      </c>
      <c r="AE31" s="20">
        <f t="shared" si="1"/>
        <v>1</v>
      </c>
      <c r="AF31" s="20">
        <f t="shared" si="1"/>
        <v>1</v>
      </c>
      <c r="AG31" s="20">
        <f t="shared" si="1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>
        <f t="shared" ref="L33:AG33" si="2">ABS(L29-L30)</f>
        <v>163.14564170338349</v>
      </c>
      <c r="M33" s="13">
        <f t="shared" si="2"/>
        <v>169.19928464164832</v>
      </c>
      <c r="N33" s="13">
        <f t="shared" si="2"/>
        <v>182.13483015963629</v>
      </c>
      <c r="O33" s="13">
        <f t="shared" si="2"/>
        <v>195.70507736443187</v>
      </c>
      <c r="P33" s="13">
        <f t="shared" si="2"/>
        <v>196.4899352837806</v>
      </c>
      <c r="Q33" s="13">
        <f t="shared" si="2"/>
        <v>219.53164088358244</v>
      </c>
      <c r="R33" s="13">
        <f t="shared" si="2"/>
        <v>217.88913487442824</v>
      </c>
      <c r="S33" s="13">
        <f t="shared" si="2"/>
        <v>217.47448251988112</v>
      </c>
      <c r="T33" s="13">
        <f t="shared" si="2"/>
        <v>191.71480951049284</v>
      </c>
      <c r="U33" s="13">
        <f t="shared" si="2"/>
        <v>90.646220295223657</v>
      </c>
      <c r="V33" s="13">
        <f t="shared" si="2"/>
        <v>127.87339759127644</v>
      </c>
      <c r="W33" s="13">
        <f t="shared" si="2"/>
        <v>167.81963059625355</v>
      </c>
      <c r="X33" s="13">
        <f t="shared" si="2"/>
        <v>148.16804100761942</v>
      </c>
      <c r="Y33" s="13">
        <f t="shared" si="2"/>
        <v>134.60308678457636</v>
      </c>
      <c r="Z33" s="13">
        <f t="shared" si="2"/>
        <v>128.96932515855246</v>
      </c>
      <c r="AA33" s="13">
        <f t="shared" si="2"/>
        <v>123.00209375306576</v>
      </c>
      <c r="AB33" s="13">
        <f t="shared" si="2"/>
        <v>123.87663601678673</v>
      </c>
      <c r="AC33" s="13">
        <f t="shared" si="2"/>
        <v>134.18748616539597</v>
      </c>
      <c r="AD33" s="13">
        <f t="shared" si="2"/>
        <v>77.408363445834084</v>
      </c>
      <c r="AE33" s="13">
        <f t="shared" si="2"/>
        <v>71.926372430211359</v>
      </c>
      <c r="AF33" s="13">
        <f t="shared" si="2"/>
        <v>93.757757644781805</v>
      </c>
      <c r="AG33" s="13">
        <f t="shared" si="2"/>
        <v>178.26905172580518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>
        <f t="shared" ref="L34:AG34" si="3">L29/L33</f>
        <v>10.547964017483942</v>
      </c>
      <c r="M34" s="21">
        <f t="shared" si="3"/>
        <v>10.093427516406754</v>
      </c>
      <c r="N34" s="21">
        <f t="shared" si="3"/>
        <v>9.3165330780120801</v>
      </c>
      <c r="O34" s="21">
        <f t="shared" si="3"/>
        <v>8.6267303095653087</v>
      </c>
      <c r="P34" s="21">
        <f t="shared" si="3"/>
        <v>8.6289919240264332</v>
      </c>
      <c r="Q34" s="21">
        <f t="shared" si="3"/>
        <v>7.7140058367006112</v>
      </c>
      <c r="R34" s="21">
        <f t="shared" si="3"/>
        <v>7.7475678908838086</v>
      </c>
      <c r="S34" s="21">
        <f t="shared" si="3"/>
        <v>7.7504519056668233</v>
      </c>
      <c r="T34" s="21">
        <f t="shared" si="3"/>
        <v>8.7749360353793282</v>
      </c>
      <c r="U34" s="21">
        <f t="shared" si="3"/>
        <v>18.250664774733554</v>
      </c>
      <c r="V34" s="21">
        <f t="shared" si="3"/>
        <v>12.959119204022567</v>
      </c>
      <c r="W34" s="21">
        <f t="shared" si="3"/>
        <v>9.8866882468324686</v>
      </c>
      <c r="X34" s="21">
        <f t="shared" si="3"/>
        <v>11.121372380887738</v>
      </c>
      <c r="Y34" s="21">
        <f t="shared" si="3"/>
        <v>12.201777481106172</v>
      </c>
      <c r="Z34" s="21">
        <f t="shared" si="3"/>
        <v>12.731947483037272</v>
      </c>
      <c r="AA34" s="21">
        <f t="shared" si="3"/>
        <v>13.333089350001883</v>
      </c>
      <c r="AB34" s="21">
        <f t="shared" si="3"/>
        <v>13.264191027600644</v>
      </c>
      <c r="AC34" s="21">
        <f t="shared" si="3"/>
        <v>12.175595210277727</v>
      </c>
      <c r="AD34" s="21">
        <f t="shared" si="3"/>
        <v>21.054380051878837</v>
      </c>
      <c r="AE34" s="21">
        <f t="shared" si="3"/>
        <v>22.55737012718286</v>
      </c>
      <c r="AF34" s="21">
        <f t="shared" si="3"/>
        <v>16.461552723182024</v>
      </c>
      <c r="AG34" s="21">
        <f t="shared" si="3"/>
        <v>8.9122966885365518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4">D33/D29</f>
        <v>0</v>
      </c>
      <c r="E35" s="21">
        <f>E33/E29</f>
        <v>0</v>
      </c>
      <c r="F35" s="21">
        <f>F33/F29</f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9.4805025722730432E-2</v>
      </c>
      <c r="M35" s="21">
        <f t="shared" si="4"/>
        <v>9.9074372741520284E-2</v>
      </c>
      <c r="N35" s="21">
        <f t="shared" si="4"/>
        <v>0.10733606499611931</v>
      </c>
      <c r="O35" s="21">
        <f t="shared" si="4"/>
        <v>0.11591877387093011</v>
      </c>
      <c r="P35" s="21">
        <f t="shared" si="4"/>
        <v>0.11588839215570654</v>
      </c>
      <c r="Q35" s="21">
        <f t="shared" si="4"/>
        <v>0.12963433281866871</v>
      </c>
      <c r="R35" s="21">
        <f t="shared" si="4"/>
        <v>0.12907276374778878</v>
      </c>
      <c r="S35" s="21">
        <f t="shared" si="4"/>
        <v>0.12902473457952041</v>
      </c>
      <c r="T35" s="21">
        <f t="shared" si="4"/>
        <v>0.11396094466878599</v>
      </c>
      <c r="U35" s="21">
        <f t="shared" si="4"/>
        <v>5.479252467474019E-2</v>
      </c>
      <c r="V35" s="21">
        <f t="shared" si="4"/>
        <v>7.7165738215417889E-2</v>
      </c>
      <c r="W35" s="21">
        <f t="shared" si="4"/>
        <v>0.10114610423974717</v>
      </c>
      <c r="X35" s="21">
        <f t="shared" si="4"/>
        <v>8.9916960403062879E-2</v>
      </c>
      <c r="Y35" s="21">
        <f t="shared" si="4"/>
        <v>8.1955272627160167E-2</v>
      </c>
      <c r="Z35" s="21">
        <f t="shared" si="4"/>
        <v>7.8542579706073756E-2</v>
      </c>
      <c r="AA35" s="21">
        <f t="shared" si="4"/>
        <v>7.5001372431353186E-2</v>
      </c>
      <c r="AB35" s="21">
        <f t="shared" si="4"/>
        <v>7.5390952823218629E-2</v>
      </c>
      <c r="AC35" s="21">
        <f t="shared" si="4"/>
        <v>8.2131508376352289E-2</v>
      </c>
      <c r="AD35" s="21">
        <f t="shared" si="4"/>
        <v>4.7496055335562476E-2</v>
      </c>
      <c r="AE35" s="21">
        <f t="shared" si="4"/>
        <v>4.4331408952453438E-2</v>
      </c>
      <c r="AF35" s="21">
        <f t="shared" si="4"/>
        <v>6.0747610922009039E-2</v>
      </c>
      <c r="AG35" s="21">
        <f t="shared" si="4"/>
        <v>0.11220452313781819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>
        <f t="shared" ref="L37:AG37" si="5">MIN(L5:L26)</f>
        <v>1464.0614409362399</v>
      </c>
      <c r="M37" s="13">
        <f t="shared" si="5"/>
        <v>1454.0768495279101</v>
      </c>
      <c r="N37" s="13">
        <f t="shared" si="5"/>
        <v>1436.3766464934099</v>
      </c>
      <c r="O37" s="13">
        <f t="shared" si="5"/>
        <v>1427.82780429594</v>
      </c>
      <c r="P37" s="13">
        <f t="shared" si="5"/>
        <v>1442.6</v>
      </c>
      <c r="Q37" s="13">
        <f t="shared" si="5"/>
        <v>1432.4</v>
      </c>
      <c r="R37" s="13">
        <f t="shared" si="5"/>
        <v>1430.4471306184701</v>
      </c>
      <c r="S37" s="13">
        <f t="shared" si="5"/>
        <v>1429.1720246238001</v>
      </c>
      <c r="T37" s="13">
        <f t="shared" si="5"/>
        <v>1428.5662366797501</v>
      </c>
      <c r="U37" s="13">
        <f t="shared" si="5"/>
        <v>1405</v>
      </c>
      <c r="V37" s="13">
        <f t="shared" si="5"/>
        <v>1419.6334434445801</v>
      </c>
      <c r="W37" s="13">
        <f t="shared" si="5"/>
        <v>1420.1802371541501</v>
      </c>
      <c r="X37" s="13">
        <f t="shared" si="5"/>
        <v>1408</v>
      </c>
      <c r="Y37" s="13">
        <f t="shared" si="5"/>
        <v>1396.5</v>
      </c>
      <c r="Z37" s="13">
        <f t="shared" si="5"/>
        <v>1400.4</v>
      </c>
      <c r="AA37" s="13">
        <f t="shared" si="5"/>
        <v>1401</v>
      </c>
      <c r="AB37" s="13">
        <f t="shared" si="5"/>
        <v>1395.6</v>
      </c>
      <c r="AC37" s="13">
        <f t="shared" si="5"/>
        <v>1389.1</v>
      </c>
      <c r="AD37" s="13">
        <f t="shared" si="5"/>
        <v>1381.2888898779599</v>
      </c>
      <c r="AE37" s="13">
        <f t="shared" si="5"/>
        <v>1371.49881061049</v>
      </c>
      <c r="AF37" s="13">
        <f t="shared" si="5"/>
        <v>1324.2</v>
      </c>
      <c r="AG37" s="13">
        <f t="shared" si="5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>
        <f t="shared" ref="L38:AG38" si="6">MAX(L5:L26)</f>
        <v>1997.9149445094799</v>
      </c>
      <c r="M38" s="13">
        <f t="shared" si="6"/>
        <v>1991.7435758131301</v>
      </c>
      <c r="N38" s="13">
        <f t="shared" si="6"/>
        <v>1984.24112102253</v>
      </c>
      <c r="O38" s="13">
        <f t="shared" si="6"/>
        <v>1982.59376767811</v>
      </c>
      <c r="P38" s="13">
        <f t="shared" si="6"/>
        <v>1974.131162914</v>
      </c>
      <c r="Q38" s="13">
        <f t="shared" si="6"/>
        <v>2025.0237949997199</v>
      </c>
      <c r="R38" s="13">
        <f t="shared" si="6"/>
        <v>2014.69144057771</v>
      </c>
      <c r="S38" s="13">
        <f t="shared" si="6"/>
        <v>2001.0887340485899</v>
      </c>
      <c r="T38" s="13">
        <f t="shared" si="6"/>
        <v>1996.6048149631499</v>
      </c>
      <c r="U38" s="13">
        <f t="shared" si="6"/>
        <v>1972.8605262035701</v>
      </c>
      <c r="V38" s="13">
        <f t="shared" si="6"/>
        <v>1931.0798247591299</v>
      </c>
      <c r="W38" s="13">
        <f t="shared" si="6"/>
        <v>1950.22069420752</v>
      </c>
      <c r="X38" s="13">
        <f t="shared" si="6"/>
        <v>1989.9313733147401</v>
      </c>
      <c r="Y38" s="13">
        <f t="shared" si="6"/>
        <v>1996.60648416968</v>
      </c>
      <c r="Z38" s="13">
        <f t="shared" si="6"/>
        <v>1949.33400057264</v>
      </c>
      <c r="AA38" s="13">
        <f t="shared" si="6"/>
        <v>1934.9868080525</v>
      </c>
      <c r="AB38" s="13">
        <f t="shared" si="6"/>
        <v>1942.72654348523</v>
      </c>
      <c r="AC38" s="13">
        <f t="shared" si="6"/>
        <v>1946.9409535920399</v>
      </c>
      <c r="AD38" s="13">
        <f t="shared" si="6"/>
        <v>1961.08118109017</v>
      </c>
      <c r="AE38" s="13">
        <f t="shared" si="6"/>
        <v>1916.66005063335</v>
      </c>
      <c r="AF38" s="13">
        <f t="shared" si="6"/>
        <v>1768.75639746518</v>
      </c>
      <c r="AG38" s="13">
        <f t="shared" si="6"/>
        <v>1872.2370507319399</v>
      </c>
    </row>
  </sheetData>
  <conditionalFormatting sqref="B31:AG31">
    <cfRule type="cellIs" dxfId="53" priority="1" operator="equal">
      <formula>1</formula>
    </cfRule>
    <cfRule type="cellIs" dxfId="52" priority="2" operator="equal">
      <formula>0</formula>
    </cfRule>
    <cfRule type="cellIs" dxfId="51" priority="3" operator="greaterThan">
      <formula>0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E1D3-9A42-42BA-863E-D4E388C0A89E}">
  <dimension ref="A3:AH40"/>
  <sheetViews>
    <sheetView topLeftCell="T1" zoomScale="80" zoomScaleNormal="80" workbookViewId="0">
      <selection activeCell="L3" sqref="L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5.843260619529389E-4</v>
      </c>
      <c r="M3">
        <f t="shared" si="0"/>
        <v>3.6026595112846616E-4</v>
      </c>
      <c r="N3">
        <f t="shared" si="0"/>
        <v>2.0151234520204842E-6</v>
      </c>
      <c r="O3">
        <f t="shared" si="0"/>
        <v>4.8079625986115204E-4</v>
      </c>
      <c r="P3">
        <f t="shared" si="0"/>
        <v>7.8647174429667677E-4</v>
      </c>
      <c r="Q3">
        <f t="shared" si="0"/>
        <v>1.2132993531330932E-3</v>
      </c>
      <c r="R3">
        <f t="shared" si="0"/>
        <v>1.3277986198937664E-3</v>
      </c>
      <c r="S3">
        <f t="shared" si="0"/>
        <v>1.5158864145321388E-3</v>
      </c>
      <c r="T3">
        <f t="shared" si="0"/>
        <v>7.3509019828855993E-4</v>
      </c>
      <c r="U3">
        <f t="shared" si="0"/>
        <v>1.7498290817980072E-3</v>
      </c>
      <c r="V3">
        <f t="shared" si="0"/>
        <v>8.0561072726065275E-4</v>
      </c>
      <c r="W3">
        <f t="shared" si="0"/>
        <v>3.3715180600521477E-4</v>
      </c>
      <c r="X3">
        <f t="shared" si="0"/>
        <v>4.0479417326445832E-4</v>
      </c>
      <c r="Y3">
        <f t="shared" si="0"/>
        <v>7.9359211004026431E-4</v>
      </c>
      <c r="Z3">
        <f t="shared" si="0"/>
        <v>8.3689355428001599E-4</v>
      </c>
      <c r="AA3">
        <f t="shared" si="0"/>
        <v>9.5693073415779872E-4</v>
      </c>
      <c r="AB3">
        <f t="shared" si="0"/>
        <v>9.3489611069719203E-4</v>
      </c>
      <c r="AC3">
        <f t="shared" si="0"/>
        <v>7.0775957881477614E-4</v>
      </c>
      <c r="AD3">
        <f t="shared" si="0"/>
        <v>1.8497333131349408E-3</v>
      </c>
      <c r="AE3">
        <f t="shared" si="0"/>
        <v>1.8278687534239169E-3</v>
      </c>
      <c r="AF3">
        <f t="shared" si="0"/>
        <v>1.2711461715118055E-3</v>
      </c>
      <c r="AG3">
        <f t="shared" si="0"/>
        <v>4.2775774674544409E-4</v>
      </c>
    </row>
    <row r="4" spans="1:33" x14ac:dyDescent="0.25">
      <c r="A4" t="s">
        <v>91</v>
      </c>
      <c r="B4">
        <f>B5-B6</f>
        <v>0</v>
      </c>
      <c r="C4">
        <f t="shared" ref="C4:AG4" si="1">C5-C6</f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0</v>
      </c>
      <c r="I4">
        <f t="shared" si="1"/>
        <v>0</v>
      </c>
      <c r="J4">
        <f t="shared" si="1"/>
        <v>0</v>
      </c>
      <c r="K4">
        <f t="shared" si="1"/>
        <v>0</v>
      </c>
      <c r="L4">
        <f t="shared" si="1"/>
        <v>-5.843260619529389E-4</v>
      </c>
      <c r="M4">
        <f t="shared" si="1"/>
        <v>-3.6026595112846616E-4</v>
      </c>
      <c r="N4">
        <f t="shared" si="1"/>
        <v>2.0151234520204842E-6</v>
      </c>
      <c r="O4">
        <f t="shared" si="1"/>
        <v>4.8079625986115204E-4</v>
      </c>
      <c r="P4">
        <f t="shared" si="1"/>
        <v>7.8647174429667677E-4</v>
      </c>
      <c r="Q4">
        <f t="shared" si="1"/>
        <v>1.2132993531330932E-3</v>
      </c>
      <c r="R4">
        <f t="shared" si="1"/>
        <v>1.3277986198937664E-3</v>
      </c>
      <c r="S4">
        <f t="shared" si="1"/>
        <v>1.5158864145321388E-3</v>
      </c>
      <c r="T4">
        <f t="shared" si="1"/>
        <v>7.3509019828855993E-4</v>
      </c>
      <c r="U4">
        <f t="shared" si="1"/>
        <v>-1.7498290817980072E-3</v>
      </c>
      <c r="V4">
        <f t="shared" si="1"/>
        <v>-8.0561072726065275E-4</v>
      </c>
      <c r="W4">
        <f t="shared" si="1"/>
        <v>3.3715180600521477E-4</v>
      </c>
      <c r="X4">
        <f t="shared" si="1"/>
        <v>-4.0479417326445832E-4</v>
      </c>
      <c r="Y4">
        <f t="shared" si="1"/>
        <v>-7.9359211004026431E-4</v>
      </c>
      <c r="Z4">
        <f t="shared" si="1"/>
        <v>-8.3689355428001599E-4</v>
      </c>
      <c r="AA4">
        <f t="shared" si="1"/>
        <v>-9.5693073415779872E-4</v>
      </c>
      <c r="AB4">
        <f t="shared" si="1"/>
        <v>-9.3489611069719203E-4</v>
      </c>
      <c r="AC4">
        <f t="shared" si="1"/>
        <v>-7.0775957881477614E-4</v>
      </c>
      <c r="AD4">
        <f t="shared" si="1"/>
        <v>-1.8497333131349408E-3</v>
      </c>
      <c r="AE4">
        <f t="shared" si="1"/>
        <v>-1.8278687534239169E-3</v>
      </c>
      <c r="AF4">
        <f t="shared" si="1"/>
        <v>-1.2711461715118055E-3</v>
      </c>
      <c r="AG4">
        <f t="shared" si="1"/>
        <v>4.2775774674544409E-4</v>
      </c>
    </row>
    <row r="5" spans="1:33" x14ac:dyDescent="0.25">
      <c r="A5" t="s">
        <v>103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104</v>
      </c>
      <c r="B6">
        <f>STDEV(B8:B29)/AVERAGE(B8:B29)</f>
        <v>0.14001931756381447</v>
      </c>
      <c r="C6">
        <f t="shared" ref="C6:AG6" si="2">STDEV(C8:C29)/AVERAGE(C8:C29)</f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 t="shared" si="2"/>
        <v>0.10306105874234806</v>
      </c>
      <c r="H6">
        <f t="shared" si="2"/>
        <v>0.10271807086566957</v>
      </c>
      <c r="I6">
        <f t="shared" si="2"/>
        <v>0.10229294653692092</v>
      </c>
      <c r="J6">
        <f t="shared" si="2"/>
        <v>0.10108532941577619</v>
      </c>
      <c r="K6">
        <f t="shared" si="2"/>
        <v>0.10214698426419173</v>
      </c>
      <c r="L6">
        <f>STDEV(L8:L29)/AVERAGE(L8:L29)</f>
        <v>0.100289179007971</v>
      </c>
      <c r="M6">
        <f t="shared" si="2"/>
        <v>9.9598546722905024E-2</v>
      </c>
      <c r="N6">
        <f t="shared" si="2"/>
        <v>0.10009094648114725</v>
      </c>
      <c r="O6">
        <f t="shared" si="2"/>
        <v>9.9434416412190973E-2</v>
      </c>
      <c r="P6">
        <f t="shared" si="2"/>
        <v>9.464813637849008E-2</v>
      </c>
      <c r="Q6">
        <f t="shared" si="2"/>
        <v>0.10005637057633546</v>
      </c>
      <c r="R6">
        <f t="shared" si="2"/>
        <v>9.7976459642740821E-2</v>
      </c>
      <c r="S6">
        <f t="shared" si="2"/>
        <v>9.535684096548272E-2</v>
      </c>
      <c r="T6">
        <f t="shared" si="2"/>
        <v>9.3781083730449327E-2</v>
      </c>
      <c r="U6">
        <f t="shared" si="2"/>
        <v>9.5707704606991698E-2</v>
      </c>
      <c r="V6">
        <f t="shared" si="2"/>
        <v>8.9891624666582445E-2</v>
      </c>
      <c r="W6">
        <f t="shared" si="2"/>
        <v>8.9051509268709791E-2</v>
      </c>
      <c r="X6">
        <f t="shared" si="2"/>
        <v>9.2603645697834872E-2</v>
      </c>
      <c r="Y6">
        <f t="shared" si="2"/>
        <v>9.3693524059483765E-2</v>
      </c>
      <c r="Z6">
        <f t="shared" si="2"/>
        <v>9.173785654859104E-2</v>
      </c>
      <c r="AA6">
        <f t="shared" si="2"/>
        <v>9.1412063278832098E-2</v>
      </c>
      <c r="AB6">
        <f t="shared" si="2"/>
        <v>9.1243870547156644E-2</v>
      </c>
      <c r="AC6">
        <f t="shared" si="2"/>
        <v>9.2030264610061752E-2</v>
      </c>
      <c r="AD6">
        <f t="shared" si="2"/>
        <v>9.3682688475395834E-2</v>
      </c>
      <c r="AE6">
        <f t="shared" si="2"/>
        <v>9.0960954221101523E-2</v>
      </c>
      <c r="AF6">
        <f t="shared" si="2"/>
        <v>8.7236170792625925E-2</v>
      </c>
      <c r="AG6">
        <f t="shared" si="2"/>
        <v>9.7111649261525976E-2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ht="13.8" thickBot="1" x14ac:dyDescent="0.3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s="24" customFormat="1" ht="13.8" thickBot="1" x14ac:dyDescent="0.3">
      <c r="A12" s="16" t="s">
        <v>54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3" spans="2:34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4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4" x14ac:dyDescent="0.2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19"/>
    </row>
    <row r="37" spans="2:34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4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2:34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4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</sheetData>
  <conditionalFormatting sqref="B35:AG35">
    <cfRule type="cellIs" dxfId="50" priority="1" operator="greater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F6C0-D8C9-4284-9F9F-96EFC6D09BCA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103</v>
      </c>
      <c r="D2" t="s">
        <v>104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0</v>
      </c>
      <c r="C8">
        <v>0.10306105874234806</v>
      </c>
      <c r="D8">
        <v>0.10306105874234806</v>
      </c>
    </row>
    <row r="9" spans="1:4" x14ac:dyDescent="0.25">
      <c r="A9">
        <v>1996</v>
      </c>
      <c r="B9">
        <v>0</v>
      </c>
      <c r="C9">
        <v>0.10271807086566957</v>
      </c>
      <c r="D9">
        <v>0.10271807086566957</v>
      </c>
    </row>
    <row r="10" spans="1:4" x14ac:dyDescent="0.25">
      <c r="A10">
        <v>1997</v>
      </c>
      <c r="B10">
        <v>0</v>
      </c>
      <c r="C10">
        <v>0.10229294653692092</v>
      </c>
      <c r="D10">
        <v>0.10229294653692092</v>
      </c>
    </row>
    <row r="11" spans="1:4" x14ac:dyDescent="0.25">
      <c r="A11">
        <v>1998</v>
      </c>
      <c r="B11">
        <v>0</v>
      </c>
      <c r="C11">
        <v>0.10108532941577619</v>
      </c>
      <c r="D11">
        <v>0.10108532941577619</v>
      </c>
    </row>
    <row r="12" spans="1:4" x14ac:dyDescent="0.25">
      <c r="A12">
        <v>1999</v>
      </c>
      <c r="B12">
        <v>0</v>
      </c>
      <c r="C12">
        <v>0.10214698426419173</v>
      </c>
      <c r="D12">
        <v>0.10214698426419173</v>
      </c>
    </row>
    <row r="13" spans="1:4" x14ac:dyDescent="0.25">
      <c r="A13">
        <v>2000</v>
      </c>
      <c r="B13">
        <v>-5.843260619529389E-4</v>
      </c>
      <c r="C13">
        <v>9.9704852946018066E-2</v>
      </c>
      <c r="D13">
        <v>0.100289179007971</v>
      </c>
    </row>
    <row r="14" spans="1:4" x14ac:dyDescent="0.25">
      <c r="A14">
        <v>2001</v>
      </c>
      <c r="B14">
        <v>-3.6026595112846616E-4</v>
      </c>
      <c r="C14">
        <v>9.9238280771776557E-2</v>
      </c>
      <c r="D14">
        <v>9.9598546722905024E-2</v>
      </c>
    </row>
    <row r="15" spans="1:4" x14ac:dyDescent="0.25">
      <c r="A15">
        <v>2002</v>
      </c>
      <c r="B15">
        <v>2.0151234520204842E-6</v>
      </c>
      <c r="C15">
        <v>0.10009296160459927</v>
      </c>
      <c r="D15">
        <v>0.10009094648114725</v>
      </c>
    </row>
    <row r="16" spans="1:4" x14ac:dyDescent="0.25">
      <c r="A16">
        <v>2003</v>
      </c>
      <c r="B16">
        <v>4.8079625986115204E-4</v>
      </c>
      <c r="C16">
        <v>9.9915212672052126E-2</v>
      </c>
      <c r="D16">
        <v>9.9434416412190973E-2</v>
      </c>
    </row>
    <row r="17" spans="1:4" x14ac:dyDescent="0.25">
      <c r="A17">
        <v>2004</v>
      </c>
      <c r="B17">
        <v>7.8647174429667677E-4</v>
      </c>
      <c r="C17">
        <v>9.5434608122786757E-2</v>
      </c>
      <c r="D17">
        <v>9.464813637849008E-2</v>
      </c>
    </row>
    <row r="18" spans="1:4" x14ac:dyDescent="0.25">
      <c r="A18">
        <v>2005</v>
      </c>
      <c r="B18">
        <v>1.2132993531330932E-3</v>
      </c>
      <c r="C18">
        <v>0.10126966992946855</v>
      </c>
      <c r="D18">
        <v>0.10005637057633546</v>
      </c>
    </row>
    <row r="19" spans="1:4" x14ac:dyDescent="0.25">
      <c r="A19">
        <v>2006</v>
      </c>
      <c r="B19">
        <v>1.3277986198937664E-3</v>
      </c>
      <c r="C19">
        <v>9.9304258262634587E-2</v>
      </c>
      <c r="D19">
        <v>9.7976459642740821E-2</v>
      </c>
    </row>
    <row r="20" spans="1:4" x14ac:dyDescent="0.25">
      <c r="A20">
        <v>2007</v>
      </c>
      <c r="B20">
        <v>1.5158864145321388E-3</v>
      </c>
      <c r="C20">
        <v>9.6872727380014859E-2</v>
      </c>
      <c r="D20">
        <v>9.535684096548272E-2</v>
      </c>
    </row>
    <row r="21" spans="1:4" x14ac:dyDescent="0.25">
      <c r="A21">
        <v>2008</v>
      </c>
      <c r="B21">
        <v>7.3509019828855993E-4</v>
      </c>
      <c r="C21">
        <v>9.4516173928737887E-2</v>
      </c>
      <c r="D21">
        <v>9.3781083730449327E-2</v>
      </c>
    </row>
    <row r="22" spans="1:4" x14ac:dyDescent="0.25">
      <c r="A22">
        <v>2009</v>
      </c>
      <c r="B22">
        <v>-1.7498290817980072E-3</v>
      </c>
      <c r="C22">
        <v>9.395787552519369E-2</v>
      </c>
      <c r="D22">
        <v>9.5707704606991698E-2</v>
      </c>
    </row>
    <row r="23" spans="1:4" x14ac:dyDescent="0.25">
      <c r="A23">
        <v>2010</v>
      </c>
      <c r="B23">
        <v>-8.0561072726065275E-4</v>
      </c>
      <c r="C23">
        <v>8.9086013939321793E-2</v>
      </c>
      <c r="D23">
        <v>8.9891624666582445E-2</v>
      </c>
    </row>
    <row r="24" spans="1:4" x14ac:dyDescent="0.25">
      <c r="A24">
        <v>2011</v>
      </c>
      <c r="B24">
        <v>3.3715180600521477E-4</v>
      </c>
      <c r="C24">
        <v>8.9388661074715006E-2</v>
      </c>
      <c r="D24">
        <v>8.9051509268709791E-2</v>
      </c>
    </row>
    <row r="25" spans="1:4" x14ac:dyDescent="0.25">
      <c r="A25">
        <v>2012</v>
      </c>
      <c r="B25">
        <v>-4.0479417326445832E-4</v>
      </c>
      <c r="C25">
        <v>9.2198851524570413E-2</v>
      </c>
      <c r="D25">
        <v>9.2603645697834872E-2</v>
      </c>
    </row>
    <row r="26" spans="1:4" x14ac:dyDescent="0.25">
      <c r="A26">
        <v>2013</v>
      </c>
      <c r="B26">
        <v>-7.9359211004026431E-4</v>
      </c>
      <c r="C26">
        <v>9.2899931949443501E-2</v>
      </c>
      <c r="D26">
        <v>9.3693524059483765E-2</v>
      </c>
    </row>
    <row r="27" spans="1:4" x14ac:dyDescent="0.25">
      <c r="A27">
        <v>2014</v>
      </c>
      <c r="B27">
        <v>-8.3689355428001599E-4</v>
      </c>
      <c r="C27">
        <v>9.0900962994311024E-2</v>
      </c>
      <c r="D27">
        <v>9.173785654859104E-2</v>
      </c>
    </row>
    <row r="28" spans="1:4" x14ac:dyDescent="0.25">
      <c r="A28">
        <v>2015</v>
      </c>
      <c r="B28">
        <v>-9.5693073415779872E-4</v>
      </c>
      <c r="C28">
        <v>9.0455132544674299E-2</v>
      </c>
      <c r="D28">
        <v>9.1412063278832098E-2</v>
      </c>
    </row>
    <row r="29" spans="1:4" x14ac:dyDescent="0.25">
      <c r="A29">
        <v>2016</v>
      </c>
      <c r="B29">
        <v>-9.3489611069719203E-4</v>
      </c>
      <c r="C29">
        <v>9.0308974436459452E-2</v>
      </c>
      <c r="D29">
        <v>9.1243870547156644E-2</v>
      </c>
    </row>
    <row r="30" spans="1:4" x14ac:dyDescent="0.25">
      <c r="A30">
        <v>2017</v>
      </c>
      <c r="B30">
        <v>-7.0775957881477614E-4</v>
      </c>
      <c r="C30">
        <v>9.1322505031246975E-2</v>
      </c>
      <c r="D30">
        <v>9.2030264610061752E-2</v>
      </c>
    </row>
    <row r="31" spans="1:4" x14ac:dyDescent="0.25">
      <c r="A31">
        <v>2018</v>
      </c>
      <c r="B31">
        <v>-1.8497333131349408E-3</v>
      </c>
      <c r="C31">
        <v>9.1832955162260893E-2</v>
      </c>
      <c r="D31">
        <v>9.3682688475395834E-2</v>
      </c>
    </row>
    <row r="32" spans="1:4" x14ac:dyDescent="0.25">
      <c r="A32">
        <v>2019</v>
      </c>
      <c r="B32">
        <v>-1.8278687534239169E-3</v>
      </c>
      <c r="C32">
        <v>8.9133085467677606E-2</v>
      </c>
      <c r="D32">
        <v>9.0960954221101523E-2</v>
      </c>
    </row>
    <row r="33" spans="1:4" x14ac:dyDescent="0.25">
      <c r="A33">
        <v>2020</v>
      </c>
      <c r="B33">
        <v>-1.2711461715118055E-3</v>
      </c>
      <c r="C33">
        <v>8.5965024621114119E-2</v>
      </c>
      <c r="D33">
        <v>8.7236170792625925E-2</v>
      </c>
    </row>
    <row r="34" spans="1:4" x14ac:dyDescent="0.25">
      <c r="A34">
        <v>2021</v>
      </c>
      <c r="B34">
        <v>4.2775774674544409E-4</v>
      </c>
      <c r="C34">
        <v>9.753940700827142E-2</v>
      </c>
      <c r="D34">
        <v>9.7111649261525976E-2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3872-6E0A-498C-9817-7BC1235781F3}">
  <dimension ref="A4:AH38"/>
  <sheetViews>
    <sheetView topLeftCell="C1" zoomScale="70" zoomScaleNormal="70" workbookViewId="0">
      <selection activeCell="R38" sqref="R38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ht="13.8" thickBot="1" x14ac:dyDescent="0.3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s="24" customFormat="1" ht="13.8" thickBot="1" x14ac:dyDescent="0.3">
      <c r="A17" s="16" t="s">
        <v>66</v>
      </c>
      <c r="B17" s="17"/>
      <c r="C17" s="17"/>
      <c r="D17" s="17"/>
      <c r="E17" s="17"/>
      <c r="F17" s="17"/>
      <c r="G17" s="17">
        <v>1867.1472853010901</v>
      </c>
      <c r="H17" s="17">
        <v>1865.4959929762299</v>
      </c>
      <c r="I17" s="17">
        <v>1861.20988773918</v>
      </c>
      <c r="J17" s="17">
        <v>1860.04230010733</v>
      </c>
      <c r="K17" s="17">
        <v>1861.4866779460399</v>
      </c>
      <c r="L17" s="17">
        <v>1864.64714182025</v>
      </c>
      <c r="M17" s="17">
        <v>1872.5211678317401</v>
      </c>
      <c r="N17" s="17">
        <v>1841.68175321998</v>
      </c>
      <c r="O17" s="17">
        <v>1835.99985925491</v>
      </c>
      <c r="P17" s="17">
        <v>1802.1588223789299</v>
      </c>
      <c r="Q17" s="17">
        <v>1842.13360460736</v>
      </c>
      <c r="R17" s="17">
        <v>1829.00389600415</v>
      </c>
      <c r="S17" s="17">
        <v>1793.6259227834</v>
      </c>
      <c r="T17" s="17">
        <v>1751.0840650637199</v>
      </c>
      <c r="U17" s="17">
        <v>1707.33103845604</v>
      </c>
      <c r="V17" s="17">
        <v>1692.3959316120699</v>
      </c>
      <c r="W17" s="17">
        <v>1707.0397213855399</v>
      </c>
      <c r="X17" s="17">
        <v>1691.6354114304299</v>
      </c>
      <c r="Y17" s="17">
        <v>1685.9292752491101</v>
      </c>
      <c r="Z17" s="17">
        <v>1695.3034247988001</v>
      </c>
      <c r="AA17" s="17">
        <v>1663.1809081539</v>
      </c>
      <c r="AB17" s="17">
        <v>1663.83562339581</v>
      </c>
      <c r="AC17" s="17">
        <v>1649.8602905411699</v>
      </c>
      <c r="AD17" s="17">
        <v>1661.30900321798</v>
      </c>
      <c r="AE17" s="17">
        <v>1631.0364873293599</v>
      </c>
      <c r="AF17" s="17">
        <v>1576.93028785356</v>
      </c>
      <c r="AG17" s="17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">
        <v>66</v>
      </c>
      <c r="B30" s="13"/>
      <c r="C30" s="13"/>
      <c r="D30" s="13"/>
      <c r="E30" s="13"/>
      <c r="F30" s="13"/>
      <c r="G30" s="13">
        <v>1867.1472853010901</v>
      </c>
      <c r="H30" s="13">
        <v>1865.4959929762299</v>
      </c>
      <c r="I30" s="13">
        <v>1861.20988773918</v>
      </c>
      <c r="J30" s="13">
        <v>1860.04230010733</v>
      </c>
      <c r="K30" s="13">
        <v>1861.4866779460399</v>
      </c>
      <c r="L30" s="13">
        <v>1864.64714182025</v>
      </c>
      <c r="M30" s="13">
        <v>1872.5211678317401</v>
      </c>
      <c r="N30" s="13">
        <v>1841.68175321998</v>
      </c>
      <c r="O30" s="13">
        <v>1835.99985925491</v>
      </c>
      <c r="P30" s="13">
        <v>1802.1588223789299</v>
      </c>
      <c r="Q30" s="13">
        <v>1842.13360460736</v>
      </c>
      <c r="R30" s="13">
        <v>1829.00389600415</v>
      </c>
      <c r="S30" s="13">
        <v>1793.6259227834</v>
      </c>
      <c r="T30" s="13">
        <v>1751.0840650637199</v>
      </c>
      <c r="U30" s="13">
        <v>1707.33103845604</v>
      </c>
      <c r="V30" s="13">
        <v>1692.3959316120699</v>
      </c>
      <c r="W30" s="13">
        <v>1707.0397213855399</v>
      </c>
      <c r="X30" s="13">
        <v>1691.6354114304299</v>
      </c>
      <c r="Y30" s="13">
        <v>1685.9292752491101</v>
      </c>
      <c r="Z30" s="13">
        <v>1695.3034247988001</v>
      </c>
      <c r="AA30" s="13">
        <v>1663.1809081539</v>
      </c>
      <c r="AB30" s="13">
        <v>1663.83562339581</v>
      </c>
      <c r="AC30" s="13">
        <v>1649.8602905411699</v>
      </c>
      <c r="AD30" s="13">
        <v>1661.30900321798</v>
      </c>
      <c r="AE30" s="13">
        <v>1631.0364873293599</v>
      </c>
      <c r="AF30" s="13">
        <v>1576.93028785356</v>
      </c>
      <c r="AG30" s="13">
        <v>1601.20285053268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1">IF(C30&lt;C29,0,1)</f>
        <v>0</v>
      </c>
      <c r="D31" s="25">
        <f t="shared" si="1"/>
        <v>0</v>
      </c>
      <c r="E31" s="25">
        <f t="shared" si="1"/>
        <v>0</v>
      </c>
      <c r="F31" s="25">
        <f t="shared" si="1"/>
        <v>0</v>
      </c>
      <c r="G31" s="20">
        <f t="shared" si="1"/>
        <v>1</v>
      </c>
      <c r="H31" s="20">
        <f t="shared" si="1"/>
        <v>1</v>
      </c>
      <c r="I31" s="20">
        <f t="shared" si="1"/>
        <v>1</v>
      </c>
      <c r="J31" s="20">
        <f t="shared" si="1"/>
        <v>1</v>
      </c>
      <c r="K31" s="20">
        <f t="shared" si="1"/>
        <v>1</v>
      </c>
      <c r="L31" s="20">
        <f t="shared" si="1"/>
        <v>1</v>
      </c>
      <c r="M31" s="20">
        <f t="shared" si="1"/>
        <v>1</v>
      </c>
      <c r="N31" s="20">
        <f t="shared" si="1"/>
        <v>1</v>
      </c>
      <c r="O31" s="20">
        <f t="shared" si="1"/>
        <v>1</v>
      </c>
      <c r="P31" s="20">
        <f t="shared" si="1"/>
        <v>1</v>
      </c>
      <c r="Q31" s="20">
        <f t="shared" si="1"/>
        <v>1</v>
      </c>
      <c r="R31" s="20">
        <f t="shared" si="1"/>
        <v>1</v>
      </c>
      <c r="S31" s="20">
        <f t="shared" si="1"/>
        <v>1</v>
      </c>
      <c r="T31" s="20">
        <f t="shared" si="1"/>
        <v>1</v>
      </c>
      <c r="U31" s="20">
        <f t="shared" si="1"/>
        <v>1</v>
      </c>
      <c r="V31" s="20">
        <f t="shared" si="1"/>
        <v>1</v>
      </c>
      <c r="W31" s="20">
        <f t="shared" si="1"/>
        <v>1</v>
      </c>
      <c r="X31" s="20">
        <f t="shared" si="1"/>
        <v>1</v>
      </c>
      <c r="Y31" s="20">
        <f t="shared" si="1"/>
        <v>1</v>
      </c>
      <c r="Z31" s="20">
        <f t="shared" si="1"/>
        <v>1</v>
      </c>
      <c r="AA31" s="20">
        <f t="shared" si="1"/>
        <v>1</v>
      </c>
      <c r="AB31" s="20">
        <f t="shared" si="1"/>
        <v>1</v>
      </c>
      <c r="AC31" s="20">
        <f t="shared" si="1"/>
        <v>1</v>
      </c>
      <c r="AD31" s="20">
        <f t="shared" si="1"/>
        <v>1</v>
      </c>
      <c r="AE31" s="20">
        <f t="shared" si="1"/>
        <v>1</v>
      </c>
      <c r="AF31" s="20">
        <f t="shared" si="1"/>
        <v>1</v>
      </c>
      <c r="AG31" s="20">
        <f t="shared" si="1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2">ABS(G29-G30)</f>
        <v>150.66433840175023</v>
      </c>
      <c r="H33" s="13">
        <f t="shared" si="2"/>
        <v>151.61100208883613</v>
      </c>
      <c r="I33" s="13">
        <f t="shared" si="2"/>
        <v>146.77669984257409</v>
      </c>
      <c r="J33" s="13">
        <f t="shared" si="2"/>
        <v>144.5394351768507</v>
      </c>
      <c r="K33" s="13">
        <f t="shared" si="2"/>
        <v>147.71810931625714</v>
      </c>
      <c r="L33" s="13">
        <f t="shared" si="2"/>
        <v>143.79278352363349</v>
      </c>
      <c r="M33" s="13">
        <f t="shared" si="2"/>
        <v>164.72045247338838</v>
      </c>
      <c r="N33" s="13">
        <f t="shared" si="2"/>
        <v>144.8165833796163</v>
      </c>
      <c r="O33" s="13">
        <f t="shared" si="2"/>
        <v>147.70493661934188</v>
      </c>
      <c r="P33" s="13">
        <f t="shared" si="2"/>
        <v>106.64875766271052</v>
      </c>
      <c r="Q33" s="13">
        <f t="shared" si="2"/>
        <v>148.66524549094243</v>
      </c>
      <c r="R33" s="13">
        <f t="shared" si="2"/>
        <v>140.8930308785782</v>
      </c>
      <c r="S33" s="13">
        <f t="shared" si="2"/>
        <v>108.10040530328115</v>
      </c>
      <c r="T33" s="13">
        <f t="shared" si="2"/>
        <v>68.798874574212732</v>
      </c>
      <c r="U33" s="13">
        <f t="shared" si="2"/>
        <v>52.977258751263662</v>
      </c>
      <c r="V33" s="13">
        <f t="shared" si="2"/>
        <v>35.269329203346388</v>
      </c>
      <c r="W33" s="13">
        <f t="shared" si="2"/>
        <v>47.859351981793452</v>
      </c>
      <c r="X33" s="13">
        <f t="shared" si="2"/>
        <v>43.803452438049362</v>
      </c>
      <c r="Y33" s="13">
        <f t="shared" si="2"/>
        <v>43.532362033686468</v>
      </c>
      <c r="Z33" s="13">
        <f t="shared" si="2"/>
        <v>53.272749957352517</v>
      </c>
      <c r="AA33" s="13">
        <f t="shared" si="2"/>
        <v>23.183001906965728</v>
      </c>
      <c r="AB33" s="13">
        <f t="shared" si="2"/>
        <v>20.712259412596723</v>
      </c>
      <c r="AC33" s="13">
        <f t="shared" si="2"/>
        <v>16.047776706565855</v>
      </c>
      <c r="AD33" s="13">
        <f t="shared" si="2"/>
        <v>31.523900035424049</v>
      </c>
      <c r="AE33" s="13">
        <f t="shared" si="2"/>
        <v>8.5666825154812614</v>
      </c>
      <c r="AF33" s="13">
        <f t="shared" si="2"/>
        <v>33.532017176661839</v>
      </c>
      <c r="AG33" s="13">
        <f t="shared" si="2"/>
        <v>12.416171168235223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 t="shared" ref="G34:AG34" si="3">G29/G33</f>
        <v>11.392761984075456</v>
      </c>
      <c r="H34" s="21">
        <f t="shared" si="3"/>
        <v>11.304489563911375</v>
      </c>
      <c r="I34" s="21">
        <f t="shared" si="3"/>
        <v>11.680554132470807</v>
      </c>
      <c r="J34" s="21">
        <f t="shared" si="3"/>
        <v>11.868753069579123</v>
      </c>
      <c r="K34" s="21">
        <f t="shared" si="3"/>
        <v>11.60161456548763</v>
      </c>
      <c r="L34" s="21">
        <f t="shared" si="3"/>
        <v>11.967598902581786</v>
      </c>
      <c r="M34" s="21">
        <f t="shared" si="3"/>
        <v>10.36787290050856</v>
      </c>
      <c r="N34" s="21">
        <f t="shared" si="3"/>
        <v>11.717340170857852</v>
      </c>
      <c r="O34" s="21">
        <f t="shared" si="3"/>
        <v>11.430186162203645</v>
      </c>
      <c r="P34" s="21">
        <f t="shared" si="3"/>
        <v>15.898076094598993</v>
      </c>
      <c r="Q34" s="21">
        <f t="shared" si="3"/>
        <v>11.391151667789051</v>
      </c>
      <c r="R34" s="21">
        <f t="shared" si="3"/>
        <v>11.981507208687901</v>
      </c>
      <c r="S34" s="21">
        <f t="shared" si="3"/>
        <v>15.592221997237585</v>
      </c>
      <c r="T34" s="21">
        <f t="shared" si="3"/>
        <v>24.452219616977036</v>
      </c>
      <c r="U34" s="21">
        <f t="shared" si="3"/>
        <v>31.227621411523398</v>
      </c>
      <c r="V34" s="21">
        <f t="shared" si="3"/>
        <v>46.984919754342641</v>
      </c>
      <c r="W34" s="21">
        <f t="shared" si="3"/>
        <v>34.66784025899323</v>
      </c>
      <c r="X34" s="21">
        <f t="shared" si="3"/>
        <v>37.618769007371903</v>
      </c>
      <c r="Y34" s="21">
        <f t="shared" si="3"/>
        <v>37.728182815912781</v>
      </c>
      <c r="Z34" s="21">
        <f t="shared" si="3"/>
        <v>30.823088279767322</v>
      </c>
      <c r="AA34" s="21">
        <f t="shared" si="3"/>
        <v>70.741395477096034</v>
      </c>
      <c r="AB34" s="21">
        <f t="shared" si="3"/>
        <v>79.330957152067299</v>
      </c>
      <c r="AC34" s="21">
        <f t="shared" si="3"/>
        <v>101.80927512321</v>
      </c>
      <c r="AD34" s="21">
        <f t="shared" si="3"/>
        <v>51.699983230220035</v>
      </c>
      <c r="AE34" s="21">
        <f t="shared" si="3"/>
        <v>189.39301204192358</v>
      </c>
      <c r="AF34" s="21">
        <f t="shared" si="3"/>
        <v>46.027599906846575</v>
      </c>
      <c r="AG34" s="21">
        <f t="shared" si="3"/>
        <v>127.96108058087182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4">D33/D29</f>
        <v>0</v>
      </c>
      <c r="E35" s="21">
        <f>E33/E29</f>
        <v>0</v>
      </c>
      <c r="F35" s="21">
        <f>F33/F29</f>
        <v>0</v>
      </c>
      <c r="G35" s="21">
        <f t="shared" si="4"/>
        <v>8.7775027811322431E-2</v>
      </c>
      <c r="H35" s="21">
        <f t="shared" si="4"/>
        <v>8.8460429314067862E-2</v>
      </c>
      <c r="I35" s="21">
        <f t="shared" si="4"/>
        <v>8.5612376661146336E-2</v>
      </c>
      <c r="J35" s="21">
        <f t="shared" si="4"/>
        <v>8.4254849194150522E-2</v>
      </c>
      <c r="K35" s="21">
        <f t="shared" si="4"/>
        <v>8.6194899369850669E-2</v>
      </c>
      <c r="L35" s="21">
        <f t="shared" si="4"/>
        <v>8.3558950140304969E-2</v>
      </c>
      <c r="M35" s="21">
        <f t="shared" si="4"/>
        <v>9.6451799669626387E-2</v>
      </c>
      <c r="N35" s="21">
        <f t="shared" si="4"/>
        <v>8.5343600631062652E-2</v>
      </c>
      <c r="O35" s="21">
        <f t="shared" si="4"/>
        <v>8.7487638942112228E-2</v>
      </c>
      <c r="P35" s="21">
        <f t="shared" si="4"/>
        <v>6.2900692766197475E-2</v>
      </c>
      <c r="Q35" s="21">
        <f t="shared" si="4"/>
        <v>8.7787436175370798E-2</v>
      </c>
      <c r="R35" s="21">
        <f t="shared" si="4"/>
        <v>8.3461953707701375E-2</v>
      </c>
      <c r="S35" s="21">
        <f t="shared" si="4"/>
        <v>6.4134540938242557E-2</v>
      </c>
      <c r="T35" s="21">
        <f t="shared" si="4"/>
        <v>4.0896082877715761E-2</v>
      </c>
      <c r="U35" s="21">
        <f t="shared" si="4"/>
        <v>3.202293209661454E-2</v>
      </c>
      <c r="V35" s="21">
        <f t="shared" si="4"/>
        <v>2.1283424665369866E-2</v>
      </c>
      <c r="W35" s="21">
        <f t="shared" si="4"/>
        <v>2.884517733234301E-2</v>
      </c>
      <c r="X35" s="21">
        <f t="shared" si="4"/>
        <v>2.658247535436464E-2</v>
      </c>
      <c r="Y35" s="21">
        <f t="shared" si="4"/>
        <v>2.6505384711458344E-2</v>
      </c>
      <c r="Z35" s="21">
        <f t="shared" si="4"/>
        <v>3.2443212403749075E-2</v>
      </c>
      <c r="AA35" s="21">
        <f t="shared" si="4"/>
        <v>1.4135994819663548E-2</v>
      </c>
      <c r="AB35" s="21">
        <f t="shared" si="4"/>
        <v>1.2605419572628222E-2</v>
      </c>
      <c r="AC35" s="21">
        <f t="shared" si="4"/>
        <v>9.8222877904768097E-3</v>
      </c>
      <c r="AD35" s="21">
        <f t="shared" si="4"/>
        <v>1.93423660419192E-2</v>
      </c>
      <c r="AE35" s="21">
        <f t="shared" si="4"/>
        <v>5.2800258532170264E-3</v>
      </c>
      <c r="AF35" s="21">
        <f t="shared" si="4"/>
        <v>2.1726094821886435E-2</v>
      </c>
      <c r="AG35" s="21">
        <f t="shared" si="4"/>
        <v>7.8148761753226732E-3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5">MIN(G5:G26)</f>
        <v>1419.1445081925201</v>
      </c>
      <c r="H37" s="13">
        <f t="shared" si="5"/>
        <v>1412.26451106893</v>
      </c>
      <c r="I37" s="13">
        <f t="shared" si="5"/>
        <v>1428.0921248198199</v>
      </c>
      <c r="J37" s="13">
        <f t="shared" si="5"/>
        <v>1441.1333851746399</v>
      </c>
      <c r="K37" s="13">
        <f t="shared" si="5"/>
        <v>1456.4977882958301</v>
      </c>
      <c r="L37" s="13">
        <f t="shared" si="5"/>
        <v>1464.0614409362399</v>
      </c>
      <c r="M37" s="13">
        <f t="shared" si="5"/>
        <v>1454.0768495279101</v>
      </c>
      <c r="N37" s="13">
        <f t="shared" si="5"/>
        <v>1436.3766464934099</v>
      </c>
      <c r="O37" s="13">
        <f t="shared" si="5"/>
        <v>1427.82780429594</v>
      </c>
      <c r="P37" s="13">
        <f t="shared" si="5"/>
        <v>1442.6</v>
      </c>
      <c r="Q37" s="13">
        <f t="shared" si="5"/>
        <v>1432.4</v>
      </c>
      <c r="R37" s="13">
        <f t="shared" si="5"/>
        <v>1430.4471306184701</v>
      </c>
      <c r="S37" s="13">
        <f t="shared" si="5"/>
        <v>1429.1720246238001</v>
      </c>
      <c r="T37" s="13">
        <f t="shared" si="5"/>
        <v>1428.5662366797501</v>
      </c>
      <c r="U37" s="13">
        <f t="shared" si="5"/>
        <v>1405</v>
      </c>
      <c r="V37" s="13">
        <f t="shared" si="5"/>
        <v>1419.6334434445801</v>
      </c>
      <c r="W37" s="13">
        <f t="shared" si="5"/>
        <v>1420.1802371541501</v>
      </c>
      <c r="X37" s="13">
        <f t="shared" si="5"/>
        <v>1408</v>
      </c>
      <c r="Y37" s="13">
        <f t="shared" si="5"/>
        <v>1396.5</v>
      </c>
      <c r="Z37" s="13">
        <f t="shared" si="5"/>
        <v>1400.4</v>
      </c>
      <c r="AA37" s="13">
        <f t="shared" si="5"/>
        <v>1401</v>
      </c>
      <c r="AB37" s="13">
        <f t="shared" si="5"/>
        <v>1395.6</v>
      </c>
      <c r="AC37" s="13">
        <f t="shared" si="5"/>
        <v>1389.1</v>
      </c>
      <c r="AD37" s="13">
        <f t="shared" si="5"/>
        <v>1381.2888898779599</v>
      </c>
      <c r="AE37" s="13">
        <f t="shared" si="5"/>
        <v>1371.49881061049</v>
      </c>
      <c r="AF37" s="13">
        <f t="shared" si="5"/>
        <v>1324.2</v>
      </c>
      <c r="AG37" s="13">
        <f t="shared" si="5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6">MAX(G5:G26)</f>
        <v>2000.8214038119099</v>
      </c>
      <c r="H38" s="13">
        <f t="shared" si="6"/>
        <v>1999.5844302917301</v>
      </c>
      <c r="I38" s="13">
        <f t="shared" si="6"/>
        <v>1998.2015930417699</v>
      </c>
      <c r="J38" s="13">
        <f t="shared" si="6"/>
        <v>1998.66723643315</v>
      </c>
      <c r="K38" s="13">
        <f t="shared" si="6"/>
        <v>1995.26973676541</v>
      </c>
      <c r="L38" s="13">
        <f t="shared" si="6"/>
        <v>1997.9149445094799</v>
      </c>
      <c r="M38" s="13">
        <f t="shared" si="6"/>
        <v>1991.7435758131301</v>
      </c>
      <c r="N38" s="13">
        <f t="shared" si="6"/>
        <v>1984.24112102253</v>
      </c>
      <c r="O38" s="13">
        <f t="shared" si="6"/>
        <v>1982.59376767811</v>
      </c>
      <c r="P38" s="13">
        <f t="shared" si="6"/>
        <v>1974.131162914</v>
      </c>
      <c r="Q38" s="13">
        <f t="shared" si="6"/>
        <v>2025.0237949997199</v>
      </c>
      <c r="R38" s="13">
        <f t="shared" si="6"/>
        <v>2014.69144057771</v>
      </c>
      <c r="S38" s="13">
        <f t="shared" si="6"/>
        <v>2001.0887340485899</v>
      </c>
      <c r="T38" s="13">
        <f t="shared" si="6"/>
        <v>1996.6048149631499</v>
      </c>
      <c r="U38" s="13">
        <f t="shared" si="6"/>
        <v>1972.8605262035701</v>
      </c>
      <c r="V38" s="13">
        <f t="shared" si="6"/>
        <v>1931.0798247591299</v>
      </c>
      <c r="W38" s="13">
        <f t="shared" si="6"/>
        <v>1950.22069420752</v>
      </c>
      <c r="X38" s="13">
        <f t="shared" si="6"/>
        <v>1989.9313733147401</v>
      </c>
      <c r="Y38" s="13">
        <f t="shared" si="6"/>
        <v>1996.60648416968</v>
      </c>
      <c r="Z38" s="13">
        <f t="shared" si="6"/>
        <v>1949.33400057264</v>
      </c>
      <c r="AA38" s="13">
        <f t="shared" si="6"/>
        <v>1934.9868080525</v>
      </c>
      <c r="AB38" s="13">
        <f t="shared" si="6"/>
        <v>1942.72654348523</v>
      </c>
      <c r="AC38" s="13">
        <f t="shared" si="6"/>
        <v>1946.9409535920399</v>
      </c>
      <c r="AD38" s="13">
        <f t="shared" si="6"/>
        <v>1961.08118109017</v>
      </c>
      <c r="AE38" s="13">
        <f t="shared" si="6"/>
        <v>1916.66005063335</v>
      </c>
      <c r="AF38" s="13">
        <f t="shared" si="6"/>
        <v>1768.75639746518</v>
      </c>
      <c r="AG38" s="13">
        <f t="shared" si="6"/>
        <v>1872.2370507319399</v>
      </c>
    </row>
  </sheetData>
  <conditionalFormatting sqref="B31:AG31">
    <cfRule type="cellIs" dxfId="49" priority="1" operator="equal">
      <formula>1</formula>
    </cfRule>
    <cfRule type="cellIs" dxfId="48" priority="2" operator="equal">
      <formula>0</formula>
    </cfRule>
    <cfRule type="cellIs" dxfId="47" priority="3" operator="greaterThan">
      <formula>0</formula>
    </cfRule>
  </conditionalFormatting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539B-157C-4CA7-AA02-435500F2865F}">
  <dimension ref="A3:AH40"/>
  <sheetViews>
    <sheetView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1.1016296623090754E-3</v>
      </c>
      <c r="H3">
        <f t="shared" si="0"/>
        <v>1.0553446163088648E-3</v>
      </c>
      <c r="I3">
        <f t="shared" si="0"/>
        <v>1.1524147517818356E-3</v>
      </c>
      <c r="J3">
        <f t="shared" si="0"/>
        <v>1.1478063787629667E-3</v>
      </c>
      <c r="K3">
        <f t="shared" si="0"/>
        <v>1.1211446287671539E-3</v>
      </c>
      <c r="L3">
        <f t="shared" si="0"/>
        <v>1.0573352101904271E-3</v>
      </c>
      <c r="M3">
        <f t="shared" si="0"/>
        <v>4.8378295514972525E-4</v>
      </c>
      <c r="N3">
        <f t="shared" si="0"/>
        <v>1.0056001971185391E-3</v>
      </c>
      <c r="O3">
        <f t="shared" si="0"/>
        <v>9.1038150330580159E-4</v>
      </c>
      <c r="P3">
        <f t="shared" si="0"/>
        <v>1.5819231595287919E-3</v>
      </c>
      <c r="Q3">
        <f t="shared" si="0"/>
        <v>9.6459388669635493E-4</v>
      </c>
      <c r="R3">
        <f t="shared" si="0"/>
        <v>1.042153342478272E-3</v>
      </c>
      <c r="S3">
        <f t="shared" si="0"/>
        <v>1.6017713300073705E-3</v>
      </c>
      <c r="T3">
        <f t="shared" si="0"/>
        <v>2.0688373459471637E-3</v>
      </c>
      <c r="U3">
        <f t="shared" si="0"/>
        <v>2.1875466225702439E-3</v>
      </c>
      <c r="V3">
        <f t="shared" si="0"/>
        <v>2.1624094896389306E-3</v>
      </c>
      <c r="W3">
        <f t="shared" si="0"/>
        <v>2.0949000103504811E-3</v>
      </c>
      <c r="X3">
        <f t="shared" si="0"/>
        <v>2.2002568051078253E-3</v>
      </c>
      <c r="Y3">
        <f t="shared" si="0"/>
        <v>2.2207454099124058E-3</v>
      </c>
      <c r="Z3">
        <f t="shared" si="0"/>
        <v>2.0920442924838439E-3</v>
      </c>
      <c r="AA3">
        <f t="shared" si="0"/>
        <v>2.2397125043960159E-3</v>
      </c>
      <c r="AB3">
        <f t="shared" si="0"/>
        <v>2.2407588434130016E-3</v>
      </c>
      <c r="AC3">
        <f t="shared" si="0"/>
        <v>2.2719871044905859E-3</v>
      </c>
      <c r="AD3">
        <f t="shared" si="0"/>
        <v>2.2502925323049094E-3</v>
      </c>
      <c r="AE3">
        <f t="shared" si="0"/>
        <v>2.216121609168592E-3</v>
      </c>
      <c r="AF3">
        <f t="shared" si="0"/>
        <v>2.0735406218714697E-3</v>
      </c>
      <c r="AG3">
        <f t="shared" si="0"/>
        <v>2.4299407137759882E-3</v>
      </c>
    </row>
    <row r="4" spans="1:33" x14ac:dyDescent="0.25">
      <c r="A4" t="s">
        <v>91</v>
      </c>
      <c r="B4">
        <f>B5-B6</f>
        <v>0</v>
      </c>
      <c r="C4">
        <f t="shared" ref="C4:AG4" si="1">C5-C6</f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-1.1016296623090754E-3</v>
      </c>
      <c r="H4">
        <f t="shared" si="1"/>
        <v>-1.0553446163088648E-3</v>
      </c>
      <c r="I4">
        <f t="shared" si="1"/>
        <v>-1.1524147517818356E-3</v>
      </c>
      <c r="J4">
        <f t="shared" si="1"/>
        <v>-1.1478063787629667E-3</v>
      </c>
      <c r="K4">
        <f t="shared" si="1"/>
        <v>-1.1211446287671539E-3</v>
      </c>
      <c r="L4">
        <f t="shared" si="1"/>
        <v>-1.0573352101904271E-3</v>
      </c>
      <c r="M4">
        <f t="shared" si="1"/>
        <v>-4.8378295514972525E-4</v>
      </c>
      <c r="N4">
        <f t="shared" si="1"/>
        <v>-1.0056001971185391E-3</v>
      </c>
      <c r="O4">
        <f t="shared" si="1"/>
        <v>-9.1038150330580159E-4</v>
      </c>
      <c r="P4">
        <f t="shared" si="1"/>
        <v>-1.5819231595287919E-3</v>
      </c>
      <c r="Q4">
        <f t="shared" si="1"/>
        <v>-9.6459388669635493E-4</v>
      </c>
      <c r="R4">
        <f t="shared" si="1"/>
        <v>-1.042153342478272E-3</v>
      </c>
      <c r="S4">
        <f t="shared" si="1"/>
        <v>-1.6017713300073705E-3</v>
      </c>
      <c r="T4">
        <f t="shared" si="1"/>
        <v>-2.0688373459471637E-3</v>
      </c>
      <c r="U4">
        <f t="shared" si="1"/>
        <v>-2.1875466225702439E-3</v>
      </c>
      <c r="V4">
        <f t="shared" si="1"/>
        <v>-2.1624094896389306E-3</v>
      </c>
      <c r="W4">
        <f t="shared" si="1"/>
        <v>-2.0949000103504811E-3</v>
      </c>
      <c r="X4">
        <f t="shared" si="1"/>
        <v>-2.2002568051078253E-3</v>
      </c>
      <c r="Y4">
        <f t="shared" si="1"/>
        <v>-2.2207454099124058E-3</v>
      </c>
      <c r="Z4">
        <f t="shared" si="1"/>
        <v>-2.0920442924838439E-3</v>
      </c>
      <c r="AA4">
        <f t="shared" si="1"/>
        <v>-2.2397125043960159E-3</v>
      </c>
      <c r="AB4">
        <f t="shared" si="1"/>
        <v>-2.2407588434130016E-3</v>
      </c>
      <c r="AC4">
        <f t="shared" si="1"/>
        <v>-2.2719871044905859E-3</v>
      </c>
      <c r="AD4">
        <f t="shared" si="1"/>
        <v>-2.2502925323049094E-3</v>
      </c>
      <c r="AE4">
        <f t="shared" si="1"/>
        <v>-2.216121609168592E-3</v>
      </c>
      <c r="AF4">
        <f t="shared" si="1"/>
        <v>-2.0735406218714697E-3</v>
      </c>
      <c r="AG4">
        <f t="shared" si="1"/>
        <v>-2.4299407137759882E-3</v>
      </c>
    </row>
    <row r="5" spans="1:33" x14ac:dyDescent="0.25">
      <c r="A5" t="s">
        <v>105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106</v>
      </c>
      <c r="B6">
        <f>STDEV(B8:B29)/AVERAGE(B8:B29)</f>
        <v>0.14001931756381447</v>
      </c>
      <c r="C6">
        <f t="shared" ref="C6:AG6" si="2">STDEV(C8:C29)/AVERAGE(C8:C29)</f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 t="shared" si="2"/>
        <v>0.10416268840465713</v>
      </c>
      <c r="H6">
        <f t="shared" si="2"/>
        <v>0.10377341548197887</v>
      </c>
      <c r="I6">
        <f t="shared" si="2"/>
        <v>0.10344536128870276</v>
      </c>
      <c r="J6">
        <f t="shared" si="2"/>
        <v>0.10223313579453916</v>
      </c>
      <c r="K6">
        <f t="shared" si="2"/>
        <v>0.10326812889295889</v>
      </c>
      <c r="L6">
        <f t="shared" si="2"/>
        <v>0.10076218815620849</v>
      </c>
      <c r="M6">
        <f t="shared" si="2"/>
        <v>9.9722063726926283E-2</v>
      </c>
      <c r="N6">
        <f>STDEV(N8:N29)/AVERAGE(N8:N29)</f>
        <v>0.10109856180171781</v>
      </c>
      <c r="O6">
        <f t="shared" si="2"/>
        <v>0.10082559417535793</v>
      </c>
      <c r="P6">
        <f t="shared" si="2"/>
        <v>9.7016531282315549E-2</v>
      </c>
      <c r="Q6">
        <f t="shared" si="2"/>
        <v>0.10223426381616491</v>
      </c>
      <c r="R6">
        <f t="shared" si="2"/>
        <v>0.10034641160511286</v>
      </c>
      <c r="S6">
        <f t="shared" si="2"/>
        <v>9.8474498710022229E-2</v>
      </c>
      <c r="T6">
        <f t="shared" si="2"/>
        <v>9.6585011274685051E-2</v>
      </c>
      <c r="U6">
        <f t="shared" si="2"/>
        <v>9.6145422147763934E-2</v>
      </c>
      <c r="V6">
        <f t="shared" si="2"/>
        <v>9.1248423428960723E-2</v>
      </c>
      <c r="W6">
        <f t="shared" si="2"/>
        <v>9.1483561085065487E-2</v>
      </c>
      <c r="X6">
        <f t="shared" si="2"/>
        <v>9.4399108329678239E-2</v>
      </c>
      <c r="Y6">
        <f t="shared" si="2"/>
        <v>9.5120677359355907E-2</v>
      </c>
      <c r="Z6">
        <f t="shared" si="2"/>
        <v>9.2993007286794868E-2</v>
      </c>
      <c r="AA6">
        <f t="shared" si="2"/>
        <v>9.2694845049070315E-2</v>
      </c>
      <c r="AB6">
        <f t="shared" si="2"/>
        <v>9.2549733279872454E-2</v>
      </c>
      <c r="AC6">
        <f t="shared" si="2"/>
        <v>9.3594492135737561E-2</v>
      </c>
      <c r="AD6">
        <f t="shared" si="2"/>
        <v>9.4083247694565802E-2</v>
      </c>
      <c r="AE6">
        <f t="shared" si="2"/>
        <v>9.1349207076846198E-2</v>
      </c>
      <c r="AF6">
        <f t="shared" si="2"/>
        <v>8.8038565242985589E-2</v>
      </c>
      <c r="AG6">
        <f t="shared" si="2"/>
        <v>9.9969347722047408E-2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ht="13.8" thickBot="1" x14ac:dyDescent="0.3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s="24" customFormat="1" ht="13.8" thickBot="1" x14ac:dyDescent="0.3">
      <c r="A20" s="16" t="s">
        <v>66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3" spans="2:34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4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4" x14ac:dyDescent="0.2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19"/>
    </row>
    <row r="37" spans="2:34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4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2:34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4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</sheetData>
  <conditionalFormatting sqref="B35:AG35">
    <cfRule type="cellIs" dxfId="46" priority="1" operator="greaterThan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7D527-247C-49BC-B518-E61E6E32919D}">
  <sheetPr>
    <tabColor rgb="FF00B050"/>
  </sheetPr>
  <dimension ref="A2:D34"/>
  <sheetViews>
    <sheetView zoomScale="70" zoomScaleNormal="70" workbookViewId="0">
      <selection activeCell="T2" sqref="T2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105</v>
      </c>
      <c r="D2" t="s">
        <v>106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-1.1016296623090754E-3</v>
      </c>
      <c r="C8">
        <v>0.10306105874234806</v>
      </c>
      <c r="D8">
        <v>0.10416268840465713</v>
      </c>
    </row>
    <row r="9" spans="1:4" x14ac:dyDescent="0.25">
      <c r="A9">
        <v>1996</v>
      </c>
      <c r="B9">
        <v>-1.055344616309295E-3</v>
      </c>
      <c r="C9">
        <v>0.10271807086566957</v>
      </c>
      <c r="D9">
        <v>0.10377341548197887</v>
      </c>
    </row>
    <row r="10" spans="1:4" x14ac:dyDescent="0.25">
      <c r="A10">
        <v>1997</v>
      </c>
      <c r="B10">
        <v>-1.1524147517818356E-3</v>
      </c>
      <c r="C10">
        <v>0.10229294653692092</v>
      </c>
      <c r="D10">
        <v>0.10344536128870276</v>
      </c>
    </row>
    <row r="11" spans="1:4" x14ac:dyDescent="0.25">
      <c r="A11">
        <v>1998</v>
      </c>
      <c r="B11">
        <v>-1.1478063787629667E-3</v>
      </c>
      <c r="C11">
        <v>0.10108532941577619</v>
      </c>
      <c r="D11">
        <v>0.10223313579453916</v>
      </c>
    </row>
    <row r="12" spans="1:4" x14ac:dyDescent="0.25">
      <c r="A12">
        <v>1999</v>
      </c>
      <c r="B12">
        <v>-1.1211446287671539E-3</v>
      </c>
      <c r="C12">
        <v>0.10214698426419173</v>
      </c>
      <c r="D12">
        <v>0.10326812889295889</v>
      </c>
    </row>
    <row r="13" spans="1:4" x14ac:dyDescent="0.25">
      <c r="A13">
        <v>2000</v>
      </c>
      <c r="B13">
        <v>-1.0573352101904271E-3</v>
      </c>
      <c r="C13">
        <v>9.9704852946018066E-2</v>
      </c>
      <c r="D13">
        <v>0.10076218815620849</v>
      </c>
    </row>
    <row r="14" spans="1:4" x14ac:dyDescent="0.25">
      <c r="A14">
        <v>2001</v>
      </c>
      <c r="B14">
        <v>-4.8378295514972525E-4</v>
      </c>
      <c r="C14">
        <v>9.9238280771776557E-2</v>
      </c>
      <c r="D14">
        <v>9.9722063726926283E-2</v>
      </c>
    </row>
    <row r="15" spans="1:4" x14ac:dyDescent="0.25">
      <c r="A15">
        <v>2002</v>
      </c>
      <c r="B15">
        <v>-1.0056001971185391E-3</v>
      </c>
      <c r="C15">
        <v>0.10009296160459927</v>
      </c>
      <c r="D15">
        <v>0.10109856180171781</v>
      </c>
    </row>
    <row r="16" spans="1:4" x14ac:dyDescent="0.25">
      <c r="A16">
        <v>2003</v>
      </c>
      <c r="B16">
        <v>-9.1038150330580159E-4</v>
      </c>
      <c r="C16">
        <v>9.9915212672052126E-2</v>
      </c>
      <c r="D16">
        <v>0.10082559417535793</v>
      </c>
    </row>
    <row r="17" spans="1:4" x14ac:dyDescent="0.25">
      <c r="A17">
        <v>2004</v>
      </c>
      <c r="B17">
        <v>-1.5819231595287919E-3</v>
      </c>
      <c r="C17">
        <v>9.5434608122786757E-2</v>
      </c>
      <c r="D17">
        <v>9.7016531282315549E-2</v>
      </c>
    </row>
    <row r="18" spans="1:4" x14ac:dyDescent="0.25">
      <c r="A18">
        <v>2005</v>
      </c>
      <c r="B18">
        <v>-9.6459388669635493E-4</v>
      </c>
      <c r="C18">
        <v>0.10126966992946855</v>
      </c>
      <c r="D18">
        <v>0.10223426381616491</v>
      </c>
    </row>
    <row r="19" spans="1:4" x14ac:dyDescent="0.25">
      <c r="A19">
        <v>2006</v>
      </c>
      <c r="B19">
        <v>-1.042153342478272E-3</v>
      </c>
      <c r="C19">
        <v>9.9304258262634587E-2</v>
      </c>
      <c r="D19">
        <v>0.10034641160511286</v>
      </c>
    </row>
    <row r="20" spans="1:4" x14ac:dyDescent="0.25">
      <c r="A20">
        <v>2007</v>
      </c>
      <c r="B20">
        <v>-1.6017713300073705E-3</v>
      </c>
      <c r="C20">
        <v>9.6872727380014859E-2</v>
      </c>
      <c r="D20">
        <v>9.8474498710022229E-2</v>
      </c>
    </row>
    <row r="21" spans="1:4" x14ac:dyDescent="0.25">
      <c r="A21">
        <v>2008</v>
      </c>
      <c r="B21">
        <v>-2.0688373459471637E-3</v>
      </c>
      <c r="C21">
        <v>9.4516173928737887E-2</v>
      </c>
      <c r="D21">
        <v>9.6585011274685051E-2</v>
      </c>
    </row>
    <row r="22" spans="1:4" x14ac:dyDescent="0.25">
      <c r="A22">
        <v>2009</v>
      </c>
      <c r="B22">
        <v>-2.1875466225702439E-3</v>
      </c>
      <c r="C22">
        <v>9.395787552519369E-2</v>
      </c>
      <c r="D22">
        <v>9.6145422147763934E-2</v>
      </c>
    </row>
    <row r="23" spans="1:4" x14ac:dyDescent="0.25">
      <c r="A23">
        <v>2010</v>
      </c>
      <c r="B23">
        <v>-2.1624094896389306E-3</v>
      </c>
      <c r="C23">
        <v>8.9086013939321793E-2</v>
      </c>
      <c r="D23">
        <v>9.1248423428960723E-2</v>
      </c>
    </row>
    <row r="24" spans="1:4" x14ac:dyDescent="0.25">
      <c r="A24">
        <v>2011</v>
      </c>
      <c r="B24">
        <v>-2.0949000103504811E-3</v>
      </c>
      <c r="C24">
        <v>8.9388661074715006E-2</v>
      </c>
      <c r="D24">
        <v>9.1483561085065487E-2</v>
      </c>
    </row>
    <row r="25" spans="1:4" x14ac:dyDescent="0.25">
      <c r="A25">
        <v>2012</v>
      </c>
      <c r="B25">
        <v>-2.2002568051078253E-3</v>
      </c>
      <c r="C25">
        <v>9.2198851524570413E-2</v>
      </c>
      <c r="D25">
        <v>9.4399108329678239E-2</v>
      </c>
    </row>
    <row r="26" spans="1:4" x14ac:dyDescent="0.25">
      <c r="A26">
        <v>2013</v>
      </c>
      <c r="B26">
        <v>-2.2207454099124058E-3</v>
      </c>
      <c r="C26">
        <v>9.2899931949443501E-2</v>
      </c>
      <c r="D26">
        <v>9.5120677359355907E-2</v>
      </c>
    </row>
    <row r="27" spans="1:4" x14ac:dyDescent="0.25">
      <c r="A27">
        <v>2014</v>
      </c>
      <c r="B27">
        <v>-2.0920442924838439E-3</v>
      </c>
      <c r="C27">
        <v>9.0900962994311024E-2</v>
      </c>
      <c r="D27">
        <v>9.2993007286794868E-2</v>
      </c>
    </row>
    <row r="28" spans="1:4" x14ac:dyDescent="0.25">
      <c r="A28">
        <v>2015</v>
      </c>
      <c r="B28">
        <v>-2.2397125043960159E-3</v>
      </c>
      <c r="C28">
        <v>9.0455132544674299E-2</v>
      </c>
      <c r="D28">
        <v>9.2694845049070315E-2</v>
      </c>
    </row>
    <row r="29" spans="1:4" x14ac:dyDescent="0.25">
      <c r="A29">
        <v>2016</v>
      </c>
      <c r="B29">
        <v>-2.2407588434130016E-3</v>
      </c>
      <c r="C29">
        <v>9.0308974436459452E-2</v>
      </c>
      <c r="D29">
        <v>9.2549733279872454E-2</v>
      </c>
    </row>
    <row r="30" spans="1:4" x14ac:dyDescent="0.25">
      <c r="A30">
        <v>2017</v>
      </c>
      <c r="B30">
        <v>-2.2719871044905859E-3</v>
      </c>
      <c r="C30">
        <v>9.1322505031246975E-2</v>
      </c>
      <c r="D30">
        <v>9.3594492135737561E-2</v>
      </c>
    </row>
    <row r="31" spans="1:4" x14ac:dyDescent="0.25">
      <c r="A31">
        <v>2018</v>
      </c>
      <c r="B31">
        <v>-2.2502925323049094E-3</v>
      </c>
      <c r="C31">
        <v>9.1832955162260893E-2</v>
      </c>
      <c r="D31">
        <v>9.4083247694565802E-2</v>
      </c>
    </row>
    <row r="32" spans="1:4" x14ac:dyDescent="0.25">
      <c r="A32">
        <v>2019</v>
      </c>
      <c r="B32">
        <v>-2.216121609168592E-3</v>
      </c>
      <c r="C32">
        <v>8.9133085467677606E-2</v>
      </c>
      <c r="D32">
        <v>9.1349207076846198E-2</v>
      </c>
    </row>
    <row r="33" spans="1:4" x14ac:dyDescent="0.25">
      <c r="A33">
        <v>2020</v>
      </c>
      <c r="B33">
        <v>-2.0735406218714697E-3</v>
      </c>
      <c r="C33">
        <v>8.5965024621114119E-2</v>
      </c>
      <c r="D33">
        <v>8.8038565242985589E-2</v>
      </c>
    </row>
    <row r="34" spans="1:4" x14ac:dyDescent="0.25">
      <c r="A34">
        <v>2021</v>
      </c>
      <c r="B34">
        <v>-2.4299407137759882E-3</v>
      </c>
      <c r="C34">
        <v>9.753940700827142E-2</v>
      </c>
      <c r="D34">
        <v>9.9969347722047408E-2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6EB1-069A-4932-A8C2-FA0E6B7D6B38}">
  <dimension ref="A4:AH38"/>
  <sheetViews>
    <sheetView zoomScale="70" zoomScaleNormal="70" workbookViewId="0">
      <selection activeCell="Y36" sqref="Y36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ht="13.8" thickBot="1" x14ac:dyDescent="0.3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s="24" customFormat="1" ht="13.8" thickBot="1" x14ac:dyDescent="0.3">
      <c r="A18" s="16" t="s">
        <v>67</v>
      </c>
      <c r="B18" s="17"/>
      <c r="C18" s="17"/>
      <c r="D18" s="17"/>
      <c r="E18" s="17"/>
      <c r="F18" s="17"/>
      <c r="G18" s="17">
        <v>1527.03702167863</v>
      </c>
      <c r="H18" s="17">
        <v>1524.99206594425</v>
      </c>
      <c r="I18" s="17">
        <v>1529.9790897830501</v>
      </c>
      <c r="J18" s="17">
        <v>1571.39177145398</v>
      </c>
      <c r="K18" s="17">
        <v>1524.0814923734999</v>
      </c>
      <c r="L18" s="17">
        <v>1630.22612368676</v>
      </c>
      <c r="M18" s="17">
        <v>1616.9722659281999</v>
      </c>
      <c r="N18" s="17">
        <v>1591.3278609537699</v>
      </c>
      <c r="O18" s="17">
        <v>1576.94397580088</v>
      </c>
      <c r="P18" s="18">
        <v>1658.7711055884599</v>
      </c>
      <c r="Q18" s="17">
        <v>1659.1461981423199</v>
      </c>
      <c r="R18" s="17">
        <v>1654.9398713045</v>
      </c>
      <c r="S18" s="17">
        <v>1681.0338464071899</v>
      </c>
      <c r="T18" s="17">
        <v>1707.34976351776</v>
      </c>
      <c r="U18" s="17">
        <v>1644.99276125303</v>
      </c>
      <c r="V18" s="17">
        <v>1696.6833496388299</v>
      </c>
      <c r="W18" s="17">
        <v>1674.21813177886</v>
      </c>
      <c r="X18" s="17">
        <v>1672.25423091727</v>
      </c>
      <c r="Y18" s="17">
        <v>1657.48197881684</v>
      </c>
      <c r="Z18" s="17">
        <v>1649.89161888423</v>
      </c>
      <c r="AA18" s="17">
        <v>1673.2016460417799</v>
      </c>
      <c r="AB18" s="17">
        <v>1694.33100105012</v>
      </c>
      <c r="AC18" s="17">
        <v>1656.8989128840501</v>
      </c>
      <c r="AD18" s="17">
        <v>1664.02142625743</v>
      </c>
      <c r="AE18" s="17">
        <v>1665.3817263032099</v>
      </c>
      <c r="AF18" s="17">
        <v>1594.9256990475899</v>
      </c>
      <c r="AG18" s="17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">
        <v>67</v>
      </c>
      <c r="B30" s="13"/>
      <c r="C30" s="13"/>
      <c r="D30" s="13"/>
      <c r="E30" s="13"/>
      <c r="F30" s="13"/>
      <c r="G30" s="13">
        <v>1527.03702167863</v>
      </c>
      <c r="H30" s="13">
        <v>1524.99206594425</v>
      </c>
      <c r="I30" s="13">
        <v>1529.9790897830501</v>
      </c>
      <c r="J30" s="13">
        <v>1571.39177145398</v>
      </c>
      <c r="K30" s="13">
        <v>1524.0814923734999</v>
      </c>
      <c r="L30" s="13">
        <v>1630.22612368676</v>
      </c>
      <c r="M30" s="13">
        <v>1616.9722659281999</v>
      </c>
      <c r="N30" s="13">
        <v>1591.3278609537699</v>
      </c>
      <c r="O30" s="13">
        <v>1576.94397580088</v>
      </c>
      <c r="P30" s="13">
        <v>1658.7711055884599</v>
      </c>
      <c r="Q30" s="13">
        <v>1659.1461981423199</v>
      </c>
      <c r="R30" s="13">
        <v>1654.9398713045</v>
      </c>
      <c r="S30" s="13">
        <v>1681.0338464071899</v>
      </c>
      <c r="T30" s="13">
        <v>1707.34976351776</v>
      </c>
      <c r="U30" s="13">
        <v>1644.99276125303</v>
      </c>
      <c r="V30" s="13">
        <v>1696.6833496388299</v>
      </c>
      <c r="W30" s="13">
        <v>1674.21813177886</v>
      </c>
      <c r="X30" s="13">
        <v>1672.25423091727</v>
      </c>
      <c r="Y30" s="13">
        <v>1657.48197881684</v>
      </c>
      <c r="Z30" s="13">
        <v>1649.89161888423</v>
      </c>
      <c r="AA30" s="13">
        <v>1673.2016460417799</v>
      </c>
      <c r="AB30" s="13">
        <v>1694.33100105012</v>
      </c>
      <c r="AC30" s="13">
        <v>1656.8989128840501</v>
      </c>
      <c r="AD30" s="13">
        <v>1664.02142625743</v>
      </c>
      <c r="AE30" s="13">
        <v>1665.3817263032099</v>
      </c>
      <c r="AF30" s="13">
        <v>1594.9256990475899</v>
      </c>
      <c r="AG30" s="13">
        <v>1619.97786313746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1">IF(C30&lt;C29,0,1)</f>
        <v>0</v>
      </c>
      <c r="D31" s="25">
        <f t="shared" si="1"/>
        <v>0</v>
      </c>
      <c r="E31" s="25">
        <f t="shared" si="1"/>
        <v>0</v>
      </c>
      <c r="F31" s="25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>
        <f t="shared" si="1"/>
        <v>0</v>
      </c>
      <c r="K31" s="20">
        <f t="shared" si="1"/>
        <v>0</v>
      </c>
      <c r="L31" s="20">
        <f t="shared" si="1"/>
        <v>0</v>
      </c>
      <c r="M31" s="20">
        <f t="shared" si="1"/>
        <v>0</v>
      </c>
      <c r="N31" s="20">
        <f t="shared" si="1"/>
        <v>0</v>
      </c>
      <c r="O31" s="20">
        <f t="shared" si="1"/>
        <v>0</v>
      </c>
      <c r="P31" s="20">
        <f t="shared" si="1"/>
        <v>0</v>
      </c>
      <c r="Q31" s="20">
        <f t="shared" si="1"/>
        <v>0</v>
      </c>
      <c r="R31" s="20">
        <f t="shared" si="1"/>
        <v>0</v>
      </c>
      <c r="S31" s="20">
        <f t="shared" si="1"/>
        <v>0</v>
      </c>
      <c r="T31" s="20">
        <f t="shared" si="1"/>
        <v>1</v>
      </c>
      <c r="U31" s="20">
        <f t="shared" si="1"/>
        <v>0</v>
      </c>
      <c r="V31" s="20">
        <f t="shared" si="1"/>
        <v>1</v>
      </c>
      <c r="W31" s="20">
        <f t="shared" si="1"/>
        <v>1</v>
      </c>
      <c r="X31" s="20">
        <f t="shared" si="1"/>
        <v>1</v>
      </c>
      <c r="Y31" s="20">
        <f t="shared" si="1"/>
        <v>1</v>
      </c>
      <c r="Z31" s="20">
        <f t="shared" si="1"/>
        <v>1</v>
      </c>
      <c r="AA31" s="20">
        <f t="shared" si="1"/>
        <v>1</v>
      </c>
      <c r="AB31" s="20">
        <f t="shared" si="1"/>
        <v>1</v>
      </c>
      <c r="AC31" s="20">
        <f t="shared" si="1"/>
        <v>1</v>
      </c>
      <c r="AD31" s="20">
        <f t="shared" si="1"/>
        <v>1</v>
      </c>
      <c r="AE31" s="20">
        <f t="shared" si="1"/>
        <v>1</v>
      </c>
      <c r="AF31" s="20">
        <f t="shared" si="1"/>
        <v>1</v>
      </c>
      <c r="AG31" s="20">
        <f t="shared" si="1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2">ABS(G29-G30)</f>
        <v>189.4459252207098</v>
      </c>
      <c r="H33" s="13">
        <f t="shared" si="2"/>
        <v>188.89292494314373</v>
      </c>
      <c r="I33" s="13">
        <f t="shared" si="2"/>
        <v>184.4540981135558</v>
      </c>
      <c r="J33" s="13">
        <f t="shared" si="2"/>
        <v>144.11109347649926</v>
      </c>
      <c r="K33" s="13">
        <f t="shared" si="2"/>
        <v>189.68707625628281</v>
      </c>
      <c r="L33" s="13">
        <f t="shared" si="2"/>
        <v>90.628234609856463</v>
      </c>
      <c r="M33" s="13">
        <f t="shared" si="2"/>
        <v>90.82844943015175</v>
      </c>
      <c r="N33" s="13">
        <f t="shared" si="2"/>
        <v>105.53730888659379</v>
      </c>
      <c r="O33" s="13">
        <f t="shared" si="2"/>
        <v>111.3509468346881</v>
      </c>
      <c r="P33" s="13">
        <f t="shared" si="2"/>
        <v>36.738959127759472</v>
      </c>
      <c r="Q33" s="13">
        <f t="shared" si="2"/>
        <v>34.322160974097642</v>
      </c>
      <c r="R33" s="13">
        <f t="shared" si="2"/>
        <v>33.170993821071761</v>
      </c>
      <c r="S33" s="13">
        <f t="shared" si="2"/>
        <v>4.4916710729289662</v>
      </c>
      <c r="T33" s="13">
        <f t="shared" si="2"/>
        <v>25.06457302825288</v>
      </c>
      <c r="U33" s="13">
        <f t="shared" si="2"/>
        <v>9.361018451746304</v>
      </c>
      <c r="V33" s="13">
        <f t="shared" si="2"/>
        <v>39.556747230106339</v>
      </c>
      <c r="W33" s="13">
        <f t="shared" si="2"/>
        <v>15.037762375113516</v>
      </c>
      <c r="X33" s="13">
        <f t="shared" si="2"/>
        <v>24.422271924889401</v>
      </c>
      <c r="Y33" s="13">
        <f t="shared" si="2"/>
        <v>15.085065601416318</v>
      </c>
      <c r="Z33" s="13">
        <f t="shared" si="2"/>
        <v>7.8609440427824211</v>
      </c>
      <c r="AA33" s="13">
        <f t="shared" si="2"/>
        <v>33.20373979484566</v>
      </c>
      <c r="AB33" s="13">
        <f t="shared" si="2"/>
        <v>51.207637066906727</v>
      </c>
      <c r="AC33" s="13">
        <f t="shared" si="2"/>
        <v>23.086399049446072</v>
      </c>
      <c r="AD33" s="13">
        <f t="shared" si="2"/>
        <v>34.236323074874008</v>
      </c>
      <c r="AE33" s="13">
        <f t="shared" si="2"/>
        <v>42.911921489331235</v>
      </c>
      <c r="AF33" s="13">
        <f t="shared" si="2"/>
        <v>51.527428370691723</v>
      </c>
      <c r="AG33" s="13">
        <f t="shared" si="2"/>
        <v>31.191183773015155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9.0605429749918827</v>
      </c>
      <c r="H34" s="21">
        <f t="shared" ref="H34:AG34" si="3">H29/H33</f>
        <v>9.0733149026268123</v>
      </c>
      <c r="I34" s="21">
        <f t="shared" si="3"/>
        <v>9.2946332200282491</v>
      </c>
      <c r="J34" s="21">
        <f t="shared" si="3"/>
        <v>11.904030588805663</v>
      </c>
      <c r="K34" s="21">
        <f t="shared" si="3"/>
        <v>9.034714448939793</v>
      </c>
      <c r="L34" s="21">
        <f t="shared" si="3"/>
        <v>18.988060020198841</v>
      </c>
      <c r="M34" s="21">
        <f t="shared" si="3"/>
        <v>18.802486732658277</v>
      </c>
      <c r="N34" s="21">
        <f t="shared" si="3"/>
        <v>16.078344120596704</v>
      </c>
      <c r="O34" s="21">
        <f t="shared" si="3"/>
        <v>15.16192695821451</v>
      </c>
      <c r="P34" s="21">
        <f t="shared" si="3"/>
        <v>46.150193281744727</v>
      </c>
      <c r="Q34" s="21">
        <f t="shared" si="3"/>
        <v>49.340376918412851</v>
      </c>
      <c r="R34" s="21">
        <f t="shared" si="3"/>
        <v>50.891175411609318</v>
      </c>
      <c r="S34" s="21">
        <f t="shared" si="3"/>
        <v>375.25577677285423</v>
      </c>
      <c r="T34" s="21">
        <f t="shared" si="3"/>
        <v>67.118046997777654</v>
      </c>
      <c r="U34" s="21">
        <f t="shared" si="3"/>
        <v>176.72796910213927</v>
      </c>
      <c r="V34" s="21">
        <f t="shared" si="3"/>
        <v>41.892387985519122</v>
      </c>
      <c r="W34" s="21">
        <f t="shared" si="3"/>
        <v>110.33425904837931</v>
      </c>
      <c r="X34" s="21">
        <f t="shared" si="3"/>
        <v>67.472508866508448</v>
      </c>
      <c r="Y34" s="21">
        <f t="shared" si="3"/>
        <v>108.87568914922193</v>
      </c>
      <c r="Z34" s="21">
        <f t="shared" si="3"/>
        <v>208.88466651140828</v>
      </c>
      <c r="AA34" s="21">
        <f t="shared" si="3"/>
        <v>49.391963567354459</v>
      </c>
      <c r="AB34" s="21">
        <f t="shared" si="3"/>
        <v>32.087466989276344</v>
      </c>
      <c r="AC34" s="21">
        <f t="shared" si="3"/>
        <v>70.769482513722949</v>
      </c>
      <c r="AD34" s="21">
        <f t="shared" si="3"/>
        <v>47.603976034992293</v>
      </c>
      <c r="AE34" s="21">
        <f t="shared" si="3"/>
        <v>37.809302135707377</v>
      </c>
      <c r="AF34" s="21">
        <f t="shared" si="3"/>
        <v>29.952945828648559</v>
      </c>
      <c r="AG34" s="21">
        <f t="shared" si="3"/>
        <v>50.937043330140391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4">D33/D29</f>
        <v>0</v>
      </c>
      <c r="E35" s="21">
        <f>E33/E29</f>
        <v>0</v>
      </c>
      <c r="F35" s="21">
        <f>F33/F29</f>
        <v>0</v>
      </c>
      <c r="G35" s="21">
        <f t="shared" si="4"/>
        <v>0.11036866143233494</v>
      </c>
      <c r="H35" s="21">
        <f t="shared" si="4"/>
        <v>0.1102133024954849</v>
      </c>
      <c r="I35" s="21">
        <f t="shared" si="4"/>
        <v>0.10758896842160283</v>
      </c>
      <c r="J35" s="21">
        <f t="shared" si="4"/>
        <v>8.4005160482398478E-2</v>
      </c>
      <c r="K35" s="21">
        <f t="shared" si="4"/>
        <v>0.110684184392496</v>
      </c>
      <c r="L35" s="21">
        <f t="shared" si="4"/>
        <v>5.2664674481554964E-2</v>
      </c>
      <c r="M35" s="21">
        <f t="shared" si="4"/>
        <v>5.3184454493622232E-2</v>
      </c>
      <c r="N35" s="21">
        <f t="shared" si="4"/>
        <v>6.2195459463949304E-2</v>
      </c>
      <c r="O35" s="21">
        <f t="shared" si="4"/>
        <v>6.5954677314826043E-2</v>
      </c>
      <c r="P35" s="21">
        <f t="shared" si="4"/>
        <v>2.1668381622912122E-2</v>
      </c>
      <c r="Q35" s="21">
        <f t="shared" si="4"/>
        <v>2.0267376588013454E-2</v>
      </c>
      <c r="R35" s="21">
        <f t="shared" si="4"/>
        <v>1.9649772124773514E-2</v>
      </c>
      <c r="S35" s="21">
        <f t="shared" si="4"/>
        <v>2.6648490493600295E-3</v>
      </c>
      <c r="T35" s="21">
        <f t="shared" si="4"/>
        <v>1.4899122437712034E-2</v>
      </c>
      <c r="U35" s="21">
        <f t="shared" si="4"/>
        <v>5.6584139176185169E-3</v>
      </c>
      <c r="V35" s="21">
        <f t="shared" si="4"/>
        <v>2.387068505967405E-2</v>
      </c>
      <c r="W35" s="21">
        <f t="shared" si="4"/>
        <v>9.0633680655934842E-3</v>
      </c>
      <c r="X35" s="21">
        <f t="shared" si="4"/>
        <v>1.4820850992490265E-2</v>
      </c>
      <c r="Y35" s="21">
        <f t="shared" si="4"/>
        <v>9.1847868685306627E-3</v>
      </c>
      <c r="Z35" s="21">
        <f t="shared" si="4"/>
        <v>4.7873308113086646E-3</v>
      </c>
      <c r="AA35" s="21">
        <f t="shared" si="4"/>
        <v>2.024620864963847E-2</v>
      </c>
      <c r="AB35" s="21">
        <f t="shared" si="4"/>
        <v>3.1164815855804412E-2</v>
      </c>
      <c r="AC35" s="21">
        <f t="shared" si="4"/>
        <v>1.413038451716938E-2</v>
      </c>
      <c r="AD35" s="21">
        <f t="shared" si="4"/>
        <v>2.1006648672895079E-2</v>
      </c>
      <c r="AE35" s="21">
        <f t="shared" si="4"/>
        <v>2.6448517785669281E-2</v>
      </c>
      <c r="AF35" s="21">
        <f t="shared" si="4"/>
        <v>3.3385697878288413E-2</v>
      </c>
      <c r="AG35" s="21">
        <f t="shared" si="4"/>
        <v>1.9632077847916263E-2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5">MIN(G5:G26)</f>
        <v>1419.1445081925201</v>
      </c>
      <c r="H37" s="13">
        <f t="shared" si="5"/>
        <v>1412.26451106893</v>
      </c>
      <c r="I37" s="13">
        <f t="shared" si="5"/>
        <v>1428.0921248198199</v>
      </c>
      <c r="J37" s="13">
        <f t="shared" si="5"/>
        <v>1441.1333851746399</v>
      </c>
      <c r="K37" s="13">
        <f t="shared" si="5"/>
        <v>1456.4977882958301</v>
      </c>
      <c r="L37" s="13">
        <f t="shared" si="5"/>
        <v>1464.0614409362399</v>
      </c>
      <c r="M37" s="13">
        <f t="shared" si="5"/>
        <v>1454.0768495279101</v>
      </c>
      <c r="N37" s="13">
        <f t="shared" si="5"/>
        <v>1436.3766464934099</v>
      </c>
      <c r="O37" s="13">
        <f t="shared" si="5"/>
        <v>1427.82780429594</v>
      </c>
      <c r="P37" s="13">
        <f t="shared" si="5"/>
        <v>1442.6</v>
      </c>
      <c r="Q37" s="13">
        <f t="shared" si="5"/>
        <v>1432.4</v>
      </c>
      <c r="R37" s="13">
        <f t="shared" si="5"/>
        <v>1430.4471306184701</v>
      </c>
      <c r="S37" s="13">
        <f t="shared" si="5"/>
        <v>1429.1720246238001</v>
      </c>
      <c r="T37" s="13">
        <f t="shared" si="5"/>
        <v>1428.5662366797501</v>
      </c>
      <c r="U37" s="13">
        <f t="shared" si="5"/>
        <v>1405</v>
      </c>
      <c r="V37" s="13">
        <f t="shared" si="5"/>
        <v>1419.6334434445801</v>
      </c>
      <c r="W37" s="13">
        <f t="shared" si="5"/>
        <v>1420.1802371541501</v>
      </c>
      <c r="X37" s="13">
        <f t="shared" si="5"/>
        <v>1408</v>
      </c>
      <c r="Y37" s="13">
        <f t="shared" si="5"/>
        <v>1396.5</v>
      </c>
      <c r="Z37" s="13">
        <f t="shared" si="5"/>
        <v>1400.4</v>
      </c>
      <c r="AA37" s="13">
        <f t="shared" si="5"/>
        <v>1401</v>
      </c>
      <c r="AB37" s="13">
        <f t="shared" si="5"/>
        <v>1395.6</v>
      </c>
      <c r="AC37" s="13">
        <f t="shared" si="5"/>
        <v>1389.1</v>
      </c>
      <c r="AD37" s="13">
        <f t="shared" si="5"/>
        <v>1381.2888898779599</v>
      </c>
      <c r="AE37" s="13">
        <f t="shared" si="5"/>
        <v>1371.49881061049</v>
      </c>
      <c r="AF37" s="13">
        <f t="shared" si="5"/>
        <v>1324.2</v>
      </c>
      <c r="AG37" s="13">
        <f t="shared" si="5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6">MAX(G5:G26)</f>
        <v>2000.8214038119099</v>
      </c>
      <c r="H38" s="13">
        <f t="shared" si="6"/>
        <v>1999.5844302917301</v>
      </c>
      <c r="I38" s="13">
        <f t="shared" si="6"/>
        <v>1998.2015930417699</v>
      </c>
      <c r="J38" s="13">
        <f t="shared" si="6"/>
        <v>1998.66723643315</v>
      </c>
      <c r="K38" s="13">
        <f t="shared" si="6"/>
        <v>1995.26973676541</v>
      </c>
      <c r="L38" s="13">
        <f t="shared" si="6"/>
        <v>1997.9149445094799</v>
      </c>
      <c r="M38" s="13">
        <f t="shared" si="6"/>
        <v>1991.7435758131301</v>
      </c>
      <c r="N38" s="13">
        <f t="shared" si="6"/>
        <v>1984.24112102253</v>
      </c>
      <c r="O38" s="13">
        <f t="shared" si="6"/>
        <v>1982.59376767811</v>
      </c>
      <c r="P38" s="13">
        <f t="shared" si="6"/>
        <v>1974.131162914</v>
      </c>
      <c r="Q38" s="13">
        <f t="shared" si="6"/>
        <v>2025.0237949997199</v>
      </c>
      <c r="R38" s="13">
        <f t="shared" si="6"/>
        <v>2014.69144057771</v>
      </c>
      <c r="S38" s="13">
        <f t="shared" si="6"/>
        <v>2001.0887340485899</v>
      </c>
      <c r="T38" s="13">
        <f t="shared" si="6"/>
        <v>1996.6048149631499</v>
      </c>
      <c r="U38" s="13">
        <f t="shared" si="6"/>
        <v>1972.8605262035701</v>
      </c>
      <c r="V38" s="13">
        <f t="shared" si="6"/>
        <v>1931.0798247591299</v>
      </c>
      <c r="W38" s="13">
        <f t="shared" si="6"/>
        <v>1950.22069420752</v>
      </c>
      <c r="X38" s="13">
        <f t="shared" si="6"/>
        <v>1989.9313733147401</v>
      </c>
      <c r="Y38" s="13">
        <f t="shared" si="6"/>
        <v>1996.60648416968</v>
      </c>
      <c r="Z38" s="13">
        <f t="shared" si="6"/>
        <v>1949.33400057264</v>
      </c>
      <c r="AA38" s="13">
        <f t="shared" si="6"/>
        <v>1934.9868080525</v>
      </c>
      <c r="AB38" s="13">
        <f t="shared" si="6"/>
        <v>1942.72654348523</v>
      </c>
      <c r="AC38" s="13">
        <f t="shared" si="6"/>
        <v>1946.9409535920399</v>
      </c>
      <c r="AD38" s="13">
        <f t="shared" si="6"/>
        <v>1961.08118109017</v>
      </c>
      <c r="AE38" s="13">
        <f t="shared" si="6"/>
        <v>1916.66005063335</v>
      </c>
      <c r="AF38" s="13">
        <f t="shared" si="6"/>
        <v>1768.75639746518</v>
      </c>
      <c r="AG38" s="13">
        <f t="shared" si="6"/>
        <v>1872.2370507319399</v>
      </c>
    </row>
  </sheetData>
  <conditionalFormatting sqref="B31:AG31">
    <cfRule type="cellIs" dxfId="45" priority="1" operator="equal">
      <formula>1</formula>
    </cfRule>
    <cfRule type="cellIs" dxfId="44" priority="2" operator="equal">
      <formula>0</formula>
    </cfRule>
    <cfRule type="cellIs" dxfId="43" priority="3" operator="greaterThan">
      <formula>0</formula>
    </cfRule>
  </conditionalFormatting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3ADD5-E8E3-49A1-8878-F8F98B1B89A5}">
  <dimension ref="A3:AH40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1.1178278354836146E-3</v>
      </c>
      <c r="H3">
        <f t="shared" si="0"/>
        <v>1.1258779247748929E-3</v>
      </c>
      <c r="I3">
        <f t="shared" si="0"/>
        <v>9.8077901488453911E-4</v>
      </c>
      <c r="J3">
        <f t="shared" si="0"/>
        <v>3.0267131857721064E-4</v>
      </c>
      <c r="K3">
        <f t="shared" si="0"/>
        <v>1.1865777270326922E-3</v>
      </c>
      <c r="L3">
        <f t="shared" si="0"/>
        <v>1.4949318565416481E-3</v>
      </c>
      <c r="M3">
        <f t="shared" si="0"/>
        <v>1.4645135539075177E-3</v>
      </c>
      <c r="N3">
        <f t="shared" si="0"/>
        <v>1.1792782304257121E-3</v>
      </c>
      <c r="O3">
        <f t="shared" si="0"/>
        <v>1.0314792660127969E-3</v>
      </c>
      <c r="P3">
        <f t="shared" si="0"/>
        <v>2.1302673961534485E-3</v>
      </c>
      <c r="Q3">
        <f t="shared" si="0"/>
        <v>2.2971839779024616E-3</v>
      </c>
      <c r="R3">
        <f t="shared" si="0"/>
        <v>2.2578663644031577E-3</v>
      </c>
      <c r="S3">
        <f t="shared" si="0"/>
        <v>2.3778110853382023E-3</v>
      </c>
      <c r="T3">
        <f t="shared" si="0"/>
        <v>2.3427558104370388E-3</v>
      </c>
      <c r="U3">
        <f t="shared" si="0"/>
        <v>2.2856541493483373E-3</v>
      </c>
      <c r="V3">
        <f t="shared" si="0"/>
        <v>2.1400542552633545E-3</v>
      </c>
      <c r="W3">
        <f t="shared" si="0"/>
        <v>2.2235076465270814E-3</v>
      </c>
      <c r="X3">
        <f t="shared" si="0"/>
        <v>2.2826255197936351E-3</v>
      </c>
      <c r="Y3">
        <f t="shared" si="0"/>
        <v>2.3126014810642276E-3</v>
      </c>
      <c r="Z3">
        <f t="shared" si="0"/>
        <v>2.259599488212069E-3</v>
      </c>
      <c r="AA3">
        <f t="shared" si="0"/>
        <v>2.2072350656340972E-3</v>
      </c>
      <c r="AB3">
        <f t="shared" si="0"/>
        <v>2.0920218108935601E-3</v>
      </c>
      <c r="AC3">
        <f t="shared" si="0"/>
        <v>2.2622875762468853E-3</v>
      </c>
      <c r="AD3">
        <f t="shared" si="0"/>
        <v>2.2390248872584395E-3</v>
      </c>
      <c r="AE3">
        <f t="shared" si="0"/>
        <v>2.1152591572789758E-3</v>
      </c>
      <c r="AF3">
        <f t="shared" si="0"/>
        <v>1.9306267507451513E-3</v>
      </c>
      <c r="AG3">
        <f t="shared" si="0"/>
        <v>2.401127240313522E-3</v>
      </c>
    </row>
    <row r="4" spans="1:33" x14ac:dyDescent="0.25">
      <c r="A4" t="s">
        <v>91</v>
      </c>
      <c r="B4">
        <f t="shared" ref="B4:AF4" si="1">B5-B6</f>
        <v>0</v>
      </c>
      <c r="C4">
        <f t="shared" si="1"/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1.1178278354836146E-3</v>
      </c>
      <c r="H4">
        <f t="shared" si="1"/>
        <v>1.1258779247748929E-3</v>
      </c>
      <c r="I4">
        <f t="shared" si="1"/>
        <v>9.8077901488453911E-4</v>
      </c>
      <c r="J4">
        <f t="shared" si="1"/>
        <v>-3.0267131857721064E-4</v>
      </c>
      <c r="K4">
        <f t="shared" si="1"/>
        <v>1.1865777270326922E-3</v>
      </c>
      <c r="L4">
        <f t="shared" si="1"/>
        <v>-1.4949318565416481E-3</v>
      </c>
      <c r="M4">
        <f t="shared" si="1"/>
        <v>-1.4645135539075177E-3</v>
      </c>
      <c r="N4">
        <f t="shared" si="1"/>
        <v>-1.1792782304257121E-3</v>
      </c>
      <c r="O4">
        <f t="shared" si="1"/>
        <v>-1.0314792660127969E-3</v>
      </c>
      <c r="P4">
        <f t="shared" si="1"/>
        <v>-2.1302673961534485E-3</v>
      </c>
      <c r="Q4">
        <f t="shared" si="1"/>
        <v>-2.2971839779024616E-3</v>
      </c>
      <c r="R4">
        <f t="shared" si="1"/>
        <v>-2.2578663644031577E-3</v>
      </c>
      <c r="S4">
        <f t="shared" si="1"/>
        <v>-2.3778110853382023E-3</v>
      </c>
      <c r="T4">
        <f t="shared" si="1"/>
        <v>-2.3427558104370388E-3</v>
      </c>
      <c r="U4">
        <f t="shared" si="1"/>
        <v>-2.2856541493483373E-3</v>
      </c>
      <c r="V4">
        <f t="shared" si="1"/>
        <v>-2.1400542552633545E-3</v>
      </c>
      <c r="W4">
        <f t="shared" si="1"/>
        <v>-2.2235076465270814E-3</v>
      </c>
      <c r="X4">
        <f t="shared" si="1"/>
        <v>-2.2826255197936351E-3</v>
      </c>
      <c r="Y4">
        <f t="shared" si="1"/>
        <v>-2.3126014810642276E-3</v>
      </c>
      <c r="Z4">
        <f t="shared" si="1"/>
        <v>-2.259599488212069E-3</v>
      </c>
      <c r="AA4">
        <f t="shared" si="1"/>
        <v>-2.2072350656340972E-3</v>
      </c>
      <c r="AB4">
        <f t="shared" si="1"/>
        <v>-2.0920218108935601E-3</v>
      </c>
      <c r="AC4">
        <f t="shared" si="1"/>
        <v>-2.2622875762468853E-3</v>
      </c>
      <c r="AD4">
        <f t="shared" si="1"/>
        <v>-2.2390248872584395E-3</v>
      </c>
      <c r="AE4">
        <f t="shared" si="1"/>
        <v>-2.1152591572789758E-3</v>
      </c>
      <c r="AF4">
        <f t="shared" si="1"/>
        <v>-1.9306267507451513E-3</v>
      </c>
      <c r="AG4">
        <f>AG5-AG6</f>
        <v>-2.401127240313522E-3</v>
      </c>
    </row>
    <row r="5" spans="1:33" x14ac:dyDescent="0.25">
      <c r="A5" t="s">
        <v>107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108</v>
      </c>
      <c r="B6">
        <f>STDEV(B8:B29)/AVERAGE(B8:B29)</f>
        <v>0.14001931756381447</v>
      </c>
      <c r="C6">
        <f t="shared" ref="C6:AG6" si="2">STDEV(C8:C29)/AVERAGE(C8:C29)</f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 t="shared" si="2"/>
        <v>0.10194323090686444</v>
      </c>
      <c r="H6">
        <f t="shared" si="2"/>
        <v>0.10159219294089468</v>
      </c>
      <c r="I6">
        <f t="shared" si="2"/>
        <v>0.10131216752203638</v>
      </c>
      <c r="J6">
        <f t="shared" si="2"/>
        <v>0.1013880007343534</v>
      </c>
      <c r="K6">
        <f t="shared" si="2"/>
        <v>0.10096040653715904</v>
      </c>
      <c r="L6">
        <f t="shared" si="2"/>
        <v>0.10119978480255971</v>
      </c>
      <c r="M6">
        <f t="shared" si="2"/>
        <v>0.10070279432568408</v>
      </c>
      <c r="N6">
        <f>STDEV(N8:N29)/AVERAGE(N8:N29)</f>
        <v>0.10127223983502498</v>
      </c>
      <c r="O6">
        <f t="shared" si="2"/>
        <v>0.10094669193806492</v>
      </c>
      <c r="P6">
        <f t="shared" si="2"/>
        <v>9.7564875518940206E-2</v>
      </c>
      <c r="Q6">
        <f t="shared" si="2"/>
        <v>0.10356685390737101</v>
      </c>
      <c r="R6">
        <f t="shared" si="2"/>
        <v>0.10156212462703774</v>
      </c>
      <c r="S6">
        <f t="shared" si="2"/>
        <v>9.9250538465353061E-2</v>
      </c>
      <c r="T6">
        <f t="shared" si="2"/>
        <v>9.6858929739174926E-2</v>
      </c>
      <c r="U6">
        <f t="shared" si="2"/>
        <v>9.6243529674542028E-2</v>
      </c>
      <c r="V6">
        <f t="shared" si="2"/>
        <v>9.1226068194585147E-2</v>
      </c>
      <c r="W6">
        <f t="shared" si="2"/>
        <v>9.1612168721242088E-2</v>
      </c>
      <c r="X6">
        <f t="shared" si="2"/>
        <v>9.4481477044364048E-2</v>
      </c>
      <c r="Y6">
        <f t="shared" si="2"/>
        <v>9.5212533430507729E-2</v>
      </c>
      <c r="Z6">
        <f t="shared" si="2"/>
        <v>9.3160562482523093E-2</v>
      </c>
      <c r="AA6">
        <f t="shared" si="2"/>
        <v>9.2662367610308397E-2</v>
      </c>
      <c r="AB6">
        <f t="shared" si="2"/>
        <v>9.2400996247353012E-2</v>
      </c>
      <c r="AC6">
        <f t="shared" si="2"/>
        <v>9.3584792607493861E-2</v>
      </c>
      <c r="AD6">
        <f t="shared" si="2"/>
        <v>9.4071980049519333E-2</v>
      </c>
      <c r="AE6">
        <f t="shared" si="2"/>
        <v>9.1248344624956582E-2</v>
      </c>
      <c r="AF6">
        <f t="shared" si="2"/>
        <v>8.7895651371859271E-2</v>
      </c>
      <c r="AG6">
        <f t="shared" si="2"/>
        <v>9.9940534248584942E-2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ht="13.8" thickBot="1" x14ac:dyDescent="0.3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s="24" customFormat="1" ht="13.8" thickBot="1" x14ac:dyDescent="0.3">
      <c r="A21" s="16" t="s">
        <v>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3" spans="2:34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4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4" x14ac:dyDescent="0.2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19"/>
    </row>
    <row r="37" spans="2:34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4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2:34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4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</sheetData>
  <conditionalFormatting sqref="B35:AG35">
    <cfRule type="cellIs" dxfId="42" priority="1" operator="greaterThan">
      <formula>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C2851-27D6-47AF-8F33-2424B40DEC0D}">
  <sheetPr>
    <tabColor rgb="FF00B050"/>
  </sheetPr>
  <dimension ref="A2:D34"/>
  <sheetViews>
    <sheetView topLeftCell="C1" zoomScale="80" zoomScaleNormal="80" workbookViewId="0">
      <selection activeCell="T2" sqref="T2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107</v>
      </c>
      <c r="D2" t="s">
        <v>108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1.1178278354836146E-3</v>
      </c>
      <c r="C8">
        <v>0.10306105874234806</v>
      </c>
      <c r="D8">
        <v>0.10194323090686444</v>
      </c>
    </row>
    <row r="9" spans="1:4" x14ac:dyDescent="0.25">
      <c r="A9">
        <v>1996</v>
      </c>
      <c r="B9">
        <v>1.1258779247748929E-3</v>
      </c>
      <c r="C9">
        <v>0.10271807086566957</v>
      </c>
      <c r="D9">
        <v>0.10159219294089468</v>
      </c>
    </row>
    <row r="10" spans="1:4" x14ac:dyDescent="0.25">
      <c r="A10">
        <v>1997</v>
      </c>
      <c r="B10">
        <v>9.8077901488453911E-4</v>
      </c>
      <c r="C10">
        <v>0.10229294653692092</v>
      </c>
      <c r="D10">
        <v>0.10131216752203638</v>
      </c>
    </row>
    <row r="11" spans="1:4" x14ac:dyDescent="0.25">
      <c r="A11">
        <v>1998</v>
      </c>
      <c r="B11">
        <v>-3.0267131857721064E-4</v>
      </c>
      <c r="C11">
        <v>0.10108532941577619</v>
      </c>
      <c r="D11">
        <v>0.1013880007343534</v>
      </c>
    </row>
    <row r="12" spans="1:4" x14ac:dyDescent="0.25">
      <c r="A12">
        <v>1999</v>
      </c>
      <c r="B12">
        <v>1.1865777270326922E-3</v>
      </c>
      <c r="C12">
        <v>0.10214698426419173</v>
      </c>
      <c r="D12">
        <v>0.10096040653715904</v>
      </c>
    </row>
    <row r="13" spans="1:4" x14ac:dyDescent="0.25">
      <c r="A13">
        <v>2000</v>
      </c>
      <c r="B13">
        <v>-1.4949318565416481E-3</v>
      </c>
      <c r="C13">
        <v>9.9704852946018066E-2</v>
      </c>
      <c r="D13">
        <v>0.10119978480255971</v>
      </c>
    </row>
    <row r="14" spans="1:4" x14ac:dyDescent="0.25">
      <c r="A14">
        <v>2001</v>
      </c>
      <c r="B14">
        <v>-1.4645135539075177E-3</v>
      </c>
      <c r="C14">
        <v>9.9238280771776557E-2</v>
      </c>
      <c r="D14">
        <v>0.10070279432568408</v>
      </c>
    </row>
    <row r="15" spans="1:4" x14ac:dyDescent="0.25">
      <c r="A15">
        <v>2002</v>
      </c>
      <c r="B15">
        <v>-1.1792782304257121E-3</v>
      </c>
      <c r="C15">
        <v>0.10009296160459927</v>
      </c>
      <c r="D15">
        <v>0.10127223983502498</v>
      </c>
    </row>
    <row r="16" spans="1:4" x14ac:dyDescent="0.25">
      <c r="A16">
        <v>2003</v>
      </c>
      <c r="B16">
        <v>-1.0314792660127969E-3</v>
      </c>
      <c r="C16">
        <v>9.9915212672052126E-2</v>
      </c>
      <c r="D16">
        <v>0.10094669193806492</v>
      </c>
    </row>
    <row r="17" spans="1:4" x14ac:dyDescent="0.25">
      <c r="A17">
        <v>2004</v>
      </c>
      <c r="B17">
        <v>-2.1302673961534485E-3</v>
      </c>
      <c r="C17">
        <v>9.5434608122786757E-2</v>
      </c>
      <c r="D17">
        <v>9.7564875518940206E-2</v>
      </c>
    </row>
    <row r="18" spans="1:4" x14ac:dyDescent="0.25">
      <c r="A18">
        <v>2005</v>
      </c>
      <c r="B18">
        <v>-2.2971839779024616E-3</v>
      </c>
      <c r="C18">
        <v>0.10126966992946855</v>
      </c>
      <c r="D18">
        <v>0.10356685390737101</v>
      </c>
    </row>
    <row r="19" spans="1:4" x14ac:dyDescent="0.25">
      <c r="A19">
        <v>2006</v>
      </c>
      <c r="B19">
        <v>-2.2578663644031577E-3</v>
      </c>
      <c r="C19">
        <v>9.9304258262634587E-2</v>
      </c>
      <c r="D19">
        <v>0.10156212462703774</v>
      </c>
    </row>
    <row r="20" spans="1:4" x14ac:dyDescent="0.25">
      <c r="A20">
        <v>2007</v>
      </c>
      <c r="B20">
        <v>-2.3778110853382023E-3</v>
      </c>
      <c r="C20">
        <v>9.6872727380014859E-2</v>
      </c>
      <c r="D20">
        <v>9.9250538465353061E-2</v>
      </c>
    </row>
    <row r="21" spans="1:4" x14ac:dyDescent="0.25">
      <c r="A21">
        <v>2008</v>
      </c>
      <c r="B21">
        <v>-2.3427558104370388E-3</v>
      </c>
      <c r="C21">
        <v>9.4516173928737887E-2</v>
      </c>
      <c r="D21">
        <v>9.6858929739174926E-2</v>
      </c>
    </row>
    <row r="22" spans="1:4" x14ac:dyDescent="0.25">
      <c r="A22">
        <v>2009</v>
      </c>
      <c r="B22">
        <v>-2.2856541493483373E-3</v>
      </c>
      <c r="C22">
        <v>9.395787552519369E-2</v>
      </c>
      <c r="D22">
        <v>9.6243529674542028E-2</v>
      </c>
    </row>
    <row r="23" spans="1:4" x14ac:dyDescent="0.25">
      <c r="A23">
        <v>2010</v>
      </c>
      <c r="B23">
        <v>-2.1400542552633545E-3</v>
      </c>
      <c r="C23">
        <v>8.9086013939321793E-2</v>
      </c>
      <c r="D23">
        <v>9.1226068194585147E-2</v>
      </c>
    </row>
    <row r="24" spans="1:4" x14ac:dyDescent="0.25">
      <c r="A24">
        <v>2011</v>
      </c>
      <c r="B24">
        <v>-2.2235076465270814E-3</v>
      </c>
      <c r="C24">
        <v>8.9388661074715006E-2</v>
      </c>
      <c r="D24">
        <v>9.1612168721242088E-2</v>
      </c>
    </row>
    <row r="25" spans="1:4" x14ac:dyDescent="0.25">
      <c r="A25">
        <v>2012</v>
      </c>
      <c r="B25">
        <v>-2.2826255197936351E-3</v>
      </c>
      <c r="C25">
        <v>9.2198851524570413E-2</v>
      </c>
      <c r="D25">
        <v>9.4481477044364048E-2</v>
      </c>
    </row>
    <row r="26" spans="1:4" x14ac:dyDescent="0.25">
      <c r="A26">
        <v>2013</v>
      </c>
      <c r="B26">
        <v>-2.3126014810642276E-3</v>
      </c>
      <c r="C26">
        <v>9.2899931949443501E-2</v>
      </c>
      <c r="D26">
        <v>9.5212533430507729E-2</v>
      </c>
    </row>
    <row r="27" spans="1:4" x14ac:dyDescent="0.25">
      <c r="A27">
        <v>2014</v>
      </c>
      <c r="B27">
        <v>-2.259599488212069E-3</v>
      </c>
      <c r="C27">
        <v>9.0900962994311024E-2</v>
      </c>
      <c r="D27">
        <v>9.3160562482523093E-2</v>
      </c>
    </row>
    <row r="28" spans="1:4" x14ac:dyDescent="0.25">
      <c r="A28">
        <v>2015</v>
      </c>
      <c r="B28">
        <v>-2.2072350656340972E-3</v>
      </c>
      <c r="C28">
        <v>9.0455132544674299E-2</v>
      </c>
      <c r="D28">
        <v>9.2662367610308397E-2</v>
      </c>
    </row>
    <row r="29" spans="1:4" x14ac:dyDescent="0.25">
      <c r="A29">
        <v>2016</v>
      </c>
      <c r="B29">
        <v>-2.0920218108935601E-3</v>
      </c>
      <c r="C29">
        <v>9.0308974436459452E-2</v>
      </c>
      <c r="D29">
        <v>9.2400996247353012E-2</v>
      </c>
    </row>
    <row r="30" spans="1:4" x14ac:dyDescent="0.25">
      <c r="A30">
        <v>2017</v>
      </c>
      <c r="B30">
        <v>-2.2622875762468853E-3</v>
      </c>
      <c r="C30">
        <v>9.1322505031246975E-2</v>
      </c>
      <c r="D30">
        <v>9.3584792607493861E-2</v>
      </c>
    </row>
    <row r="31" spans="1:4" x14ac:dyDescent="0.25">
      <c r="A31">
        <v>2018</v>
      </c>
      <c r="B31">
        <v>-2.2390248872584395E-3</v>
      </c>
      <c r="C31">
        <v>9.1832955162260893E-2</v>
      </c>
      <c r="D31">
        <v>9.4071980049519333E-2</v>
      </c>
    </row>
    <row r="32" spans="1:4" x14ac:dyDescent="0.25">
      <c r="A32">
        <v>2019</v>
      </c>
      <c r="B32">
        <v>-2.1152591572789758E-3</v>
      </c>
      <c r="C32">
        <v>8.9133085467677606E-2</v>
      </c>
      <c r="D32">
        <v>9.1248344624956582E-2</v>
      </c>
    </row>
    <row r="33" spans="1:4" x14ac:dyDescent="0.25">
      <c r="A33">
        <v>2020</v>
      </c>
      <c r="B33">
        <v>-1.9306267507451513E-3</v>
      </c>
      <c r="C33">
        <v>8.5965024621114119E-2</v>
      </c>
      <c r="D33">
        <v>8.7895651371859271E-2</v>
      </c>
    </row>
    <row r="34" spans="1:4" x14ac:dyDescent="0.25">
      <c r="A34">
        <v>2021</v>
      </c>
      <c r="B34">
        <v>-2.401127240313522E-3</v>
      </c>
      <c r="C34">
        <v>9.753940700827142E-2</v>
      </c>
      <c r="D34">
        <v>9.9940534248584942E-2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E956-1B09-48CA-A80C-71A5CB587B2A}">
  <dimension ref="A4:AH38"/>
  <sheetViews>
    <sheetView topLeftCell="C16" zoomScale="70" zoomScaleNormal="70" workbookViewId="0">
      <selection activeCell="X39" sqref="X39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s="15" customFormat="1" x14ac:dyDescent="0.25">
      <c r="A12" s="15" t="s">
        <v>57</v>
      </c>
      <c r="B12" s="27"/>
      <c r="C12" s="27">
        <v>1554.1</v>
      </c>
      <c r="D12" s="27">
        <v>1565.1</v>
      </c>
      <c r="E12" s="27">
        <v>1540.2</v>
      </c>
      <c r="F12" s="27">
        <v>1536.6</v>
      </c>
      <c r="G12" s="27">
        <v>1530.6</v>
      </c>
      <c r="H12" s="27">
        <v>1516.8</v>
      </c>
      <c r="I12" s="27">
        <v>1507.7</v>
      </c>
      <c r="J12" s="27">
        <v>1504.5</v>
      </c>
      <c r="K12" s="27">
        <v>1491.5</v>
      </c>
      <c r="L12" s="27">
        <v>1465.9</v>
      </c>
      <c r="M12" s="27">
        <v>1458.2</v>
      </c>
      <c r="N12" s="27">
        <v>1448.9</v>
      </c>
      <c r="O12" s="27">
        <v>1443.4</v>
      </c>
      <c r="P12" s="27">
        <v>1442.6</v>
      </c>
      <c r="Q12" s="27">
        <v>1432.4</v>
      </c>
      <c r="R12" s="27">
        <v>1453.2</v>
      </c>
      <c r="S12" s="27">
        <v>1454.1</v>
      </c>
      <c r="T12" s="27">
        <v>1447.3</v>
      </c>
      <c r="U12" s="27">
        <v>1405</v>
      </c>
      <c r="V12" s="27">
        <v>1425.7</v>
      </c>
      <c r="W12" s="27">
        <v>1426.9</v>
      </c>
      <c r="X12" s="27">
        <v>1408</v>
      </c>
      <c r="Y12" s="27">
        <v>1396.5</v>
      </c>
      <c r="Z12" s="27">
        <v>1400.4</v>
      </c>
      <c r="AA12" s="27">
        <v>1401</v>
      </c>
      <c r="AB12" s="27">
        <v>1395.6</v>
      </c>
      <c r="AC12" s="27">
        <v>1389.1</v>
      </c>
      <c r="AD12" s="27">
        <v>1384.7</v>
      </c>
      <c r="AE12" s="27">
        <v>1381.5</v>
      </c>
      <c r="AF12" s="27">
        <v>1324.2</v>
      </c>
      <c r="AG12" s="27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A12</f>
        <v>Germany</v>
      </c>
      <c r="B30">
        <f t="shared" ref="B30:AG30" si="1">B12</f>
        <v>0</v>
      </c>
      <c r="C30">
        <f t="shared" si="1"/>
        <v>1554.1</v>
      </c>
      <c r="D30">
        <f t="shared" si="1"/>
        <v>1565.1</v>
      </c>
      <c r="E30">
        <f t="shared" si="1"/>
        <v>1540.2</v>
      </c>
      <c r="F30">
        <f t="shared" si="1"/>
        <v>1536.6</v>
      </c>
      <c r="G30">
        <f t="shared" si="1"/>
        <v>1530.6</v>
      </c>
      <c r="H30">
        <f t="shared" si="1"/>
        <v>1516.8</v>
      </c>
      <c r="I30">
        <f t="shared" si="1"/>
        <v>1507.7</v>
      </c>
      <c r="J30">
        <f t="shared" si="1"/>
        <v>1504.5</v>
      </c>
      <c r="K30">
        <f t="shared" si="1"/>
        <v>1491.5</v>
      </c>
      <c r="L30">
        <f t="shared" si="1"/>
        <v>1465.9</v>
      </c>
      <c r="M30">
        <f t="shared" si="1"/>
        <v>1458.2</v>
      </c>
      <c r="N30">
        <f t="shared" si="1"/>
        <v>1448.9</v>
      </c>
      <c r="O30">
        <f t="shared" si="1"/>
        <v>1443.4</v>
      </c>
      <c r="P30">
        <f t="shared" si="1"/>
        <v>1442.6</v>
      </c>
      <c r="Q30">
        <f t="shared" si="1"/>
        <v>1432.4</v>
      </c>
      <c r="R30">
        <f t="shared" si="1"/>
        <v>1453.2</v>
      </c>
      <c r="S30">
        <f t="shared" si="1"/>
        <v>1454.1</v>
      </c>
      <c r="T30">
        <f t="shared" si="1"/>
        <v>1447.3</v>
      </c>
      <c r="U30">
        <f t="shared" si="1"/>
        <v>1405</v>
      </c>
      <c r="V30">
        <f t="shared" si="1"/>
        <v>1425.7</v>
      </c>
      <c r="W30">
        <f t="shared" si="1"/>
        <v>1426.9</v>
      </c>
      <c r="X30">
        <f t="shared" si="1"/>
        <v>1408</v>
      </c>
      <c r="Y30">
        <f t="shared" si="1"/>
        <v>1396.5</v>
      </c>
      <c r="Z30">
        <f t="shared" si="1"/>
        <v>1400.4</v>
      </c>
      <c r="AA30">
        <f t="shared" si="1"/>
        <v>1401</v>
      </c>
      <c r="AB30">
        <f t="shared" si="1"/>
        <v>1395.6</v>
      </c>
      <c r="AC30">
        <f t="shared" si="1"/>
        <v>1389.1</v>
      </c>
      <c r="AD30">
        <f t="shared" si="1"/>
        <v>1384.7</v>
      </c>
      <c r="AE30">
        <f t="shared" si="1"/>
        <v>1381.5</v>
      </c>
      <c r="AF30">
        <f t="shared" si="1"/>
        <v>1324.2</v>
      </c>
      <c r="AG30">
        <f t="shared" si="1"/>
        <v>1349.3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185.88294689933991</v>
      </c>
      <c r="H33" s="13">
        <f t="shared" si="3"/>
        <v>197.08499088739381</v>
      </c>
      <c r="I33" s="13">
        <f t="shared" si="3"/>
        <v>206.73318789660584</v>
      </c>
      <c r="J33" s="13">
        <f t="shared" si="3"/>
        <v>211.00286493047929</v>
      </c>
      <c r="K33" s="13">
        <f t="shared" si="3"/>
        <v>222.26856862978275</v>
      </c>
      <c r="L33" s="13">
        <f t="shared" si="3"/>
        <v>254.95435829661642</v>
      </c>
      <c r="M33" s="13">
        <f t="shared" si="3"/>
        <v>249.60071535835164</v>
      </c>
      <c r="N33" s="13">
        <f t="shared" si="3"/>
        <v>247.96516984036361</v>
      </c>
      <c r="O33" s="13">
        <f t="shared" si="3"/>
        <v>244.89492263556804</v>
      </c>
      <c r="P33" s="13">
        <f t="shared" si="3"/>
        <v>252.91006471621949</v>
      </c>
      <c r="Q33" s="13">
        <f t="shared" si="3"/>
        <v>261.06835911641747</v>
      </c>
      <c r="R33" s="13">
        <f t="shared" si="3"/>
        <v>234.91086512557172</v>
      </c>
      <c r="S33" s="13">
        <f t="shared" si="3"/>
        <v>231.42551748011897</v>
      </c>
      <c r="T33" s="13">
        <f t="shared" si="3"/>
        <v>234.9851904895072</v>
      </c>
      <c r="U33" s="13">
        <f t="shared" si="3"/>
        <v>249.35377970477634</v>
      </c>
      <c r="V33" s="13">
        <f t="shared" si="3"/>
        <v>231.42660240872351</v>
      </c>
      <c r="W33" s="13">
        <f t="shared" si="3"/>
        <v>232.28036940374636</v>
      </c>
      <c r="X33" s="13">
        <f t="shared" si="3"/>
        <v>239.83195899238058</v>
      </c>
      <c r="Y33" s="13">
        <f t="shared" si="3"/>
        <v>245.89691321542364</v>
      </c>
      <c r="Z33" s="13">
        <f t="shared" si="3"/>
        <v>241.63067484144744</v>
      </c>
      <c r="AA33" s="13">
        <f t="shared" si="3"/>
        <v>238.99790624693424</v>
      </c>
      <c r="AB33" s="13">
        <f t="shared" si="3"/>
        <v>247.52336398321336</v>
      </c>
      <c r="AC33" s="13">
        <f t="shared" si="3"/>
        <v>244.71251383460412</v>
      </c>
      <c r="AD33" s="13">
        <f t="shared" si="3"/>
        <v>245.08510318255594</v>
      </c>
      <c r="AE33" s="13">
        <f t="shared" si="3"/>
        <v>240.96980481387868</v>
      </c>
      <c r="AF33" s="13">
        <f t="shared" si="3"/>
        <v>219.19827067689812</v>
      </c>
      <c r="AG33" s="13">
        <f t="shared" si="3"/>
        <v>239.48667936444485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9.2342141951776604</v>
      </c>
      <c r="H34" s="21">
        <f t="shared" ref="H34:AG34" si="4">H29/H33</f>
        <v>8.6961720584122837</v>
      </c>
      <c r="I34" s="21">
        <f t="shared" si="4"/>
        <v>8.2929751402762246</v>
      </c>
      <c r="J34" s="21">
        <f t="shared" si="4"/>
        <v>8.1302349401544802</v>
      </c>
      <c r="K34" s="21">
        <f t="shared" si="4"/>
        <v>7.7103504971244385</v>
      </c>
      <c r="L34" s="21">
        <f t="shared" si="4"/>
        <v>6.7496565651745302</v>
      </c>
      <c r="M34" s="21">
        <f t="shared" si="4"/>
        <v>6.8421306922396559</v>
      </c>
      <c r="N34" s="21">
        <f t="shared" si="4"/>
        <v>6.8431593474711825</v>
      </c>
      <c r="O34" s="21">
        <f t="shared" si="4"/>
        <v>6.8939564139022442</v>
      </c>
      <c r="P34" s="21">
        <f t="shared" si="4"/>
        <v>6.7040039178301782</v>
      </c>
      <c r="Q34" s="21">
        <f t="shared" si="4"/>
        <v>6.4866855747971126</v>
      </c>
      <c r="R34" s="21">
        <f t="shared" si="4"/>
        <v>7.1861761873942749</v>
      </c>
      <c r="S34" s="21">
        <f t="shared" si="4"/>
        <v>7.2832310621274381</v>
      </c>
      <c r="T34" s="21">
        <f t="shared" si="4"/>
        <v>7.1591115464981874</v>
      </c>
      <c r="U34" s="21">
        <f t="shared" si="4"/>
        <v>6.6345646802043943</v>
      </c>
      <c r="V34" s="21">
        <f t="shared" si="4"/>
        <v>7.1604845128481172</v>
      </c>
      <c r="W34" s="21">
        <f t="shared" si="4"/>
        <v>7.1430072789310204</v>
      </c>
      <c r="X34" s="21">
        <f t="shared" si="4"/>
        <v>6.8707772138271697</v>
      </c>
      <c r="Y34" s="21">
        <f t="shared" si="4"/>
        <v>6.6792091520748942</v>
      </c>
      <c r="Z34" s="21">
        <f t="shared" si="4"/>
        <v>6.7956217724380847</v>
      </c>
      <c r="AA34" s="21">
        <f t="shared" si="4"/>
        <v>6.8619760398757528</v>
      </c>
      <c r="AB34" s="21">
        <f t="shared" si="4"/>
        <v>6.6382556278390243</v>
      </c>
      <c r="AC34" s="21">
        <f t="shared" si="4"/>
        <v>6.6764567460528905</v>
      </c>
      <c r="AD34" s="21">
        <f t="shared" si="4"/>
        <v>6.6498741947958457</v>
      </c>
      <c r="AE34" s="21">
        <f t="shared" si="4"/>
        <v>6.7330834502980528</v>
      </c>
      <c r="AF34" s="21">
        <f t="shared" si="4"/>
        <v>7.0411060539427925</v>
      </c>
      <c r="AG34" s="21">
        <f t="shared" si="4"/>
        <v>6.6341338214751762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0.10829291793147112</v>
      </c>
      <c r="H35" s="21">
        <f t="shared" si="5"/>
        <v>0.11499312493853489</v>
      </c>
      <c r="I35" s="21">
        <f t="shared" si="5"/>
        <v>0.12058398621543338</v>
      </c>
      <c r="J35" s="21">
        <f t="shared" si="5"/>
        <v>0.12299767563432788</v>
      </c>
      <c r="K35" s="21">
        <f t="shared" si="5"/>
        <v>0.12969579014247773</v>
      </c>
      <c r="L35" s="21">
        <f t="shared" si="5"/>
        <v>0.14815568619588607</v>
      </c>
      <c r="M35" s="21">
        <f t="shared" si="5"/>
        <v>0.14615330296660367</v>
      </c>
      <c r="N35" s="21">
        <f t="shared" si="5"/>
        <v>0.14613133338324782</v>
      </c>
      <c r="O35" s="21">
        <f t="shared" si="5"/>
        <v>0.14505458693986167</v>
      </c>
      <c r="P35" s="21">
        <f t="shared" si="5"/>
        <v>0.14916459063222931</v>
      </c>
      <c r="Q35" s="21">
        <f t="shared" si="5"/>
        <v>0.15416193500812275</v>
      </c>
      <c r="R35" s="21">
        <f t="shared" si="5"/>
        <v>0.13915606491170687</v>
      </c>
      <c r="S35" s="21">
        <f t="shared" si="5"/>
        <v>0.13730169913185469</v>
      </c>
      <c r="T35" s="21">
        <f t="shared" si="5"/>
        <v>0.1396821370228741</v>
      </c>
      <c r="U35" s="21">
        <f t="shared" si="5"/>
        <v>0.15072578958853297</v>
      </c>
      <c r="V35" s="21">
        <f t="shared" si="5"/>
        <v>0.13965535407634661</v>
      </c>
      <c r="W35" s="21">
        <f t="shared" si="5"/>
        <v>0.13999705739480278</v>
      </c>
      <c r="X35" s="21">
        <f t="shared" si="5"/>
        <v>0.14554394195572798</v>
      </c>
      <c r="Y35" s="21">
        <f t="shared" si="5"/>
        <v>0.14971832401585303</v>
      </c>
      <c r="Z35" s="21">
        <f t="shared" si="5"/>
        <v>0.14715356938431068</v>
      </c>
      <c r="AA35" s="21">
        <f t="shared" si="5"/>
        <v>0.14573061668954859</v>
      </c>
      <c r="AB35" s="21">
        <f t="shared" si="5"/>
        <v>0.15064198428970921</v>
      </c>
      <c r="AC35" s="21">
        <f t="shared" si="5"/>
        <v>0.1497800462185572</v>
      </c>
      <c r="AD35" s="21">
        <f t="shared" si="5"/>
        <v>0.15037878472687413</v>
      </c>
      <c r="AE35" s="21">
        <f t="shared" si="5"/>
        <v>0.14852036327512516</v>
      </c>
      <c r="AF35" s="21">
        <f t="shared" si="5"/>
        <v>0.14202314129894866</v>
      </c>
      <c r="AG35" s="21">
        <f t="shared" si="5"/>
        <v>0.1507355785864504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41" priority="1" operator="equal">
      <formula>1</formula>
    </cfRule>
    <cfRule type="cellIs" dxfId="40" priority="2" operator="equal">
      <formula>0</formula>
    </cfRule>
    <cfRule type="cellIs" dxfId="39" priority="3" operator="greaterThan">
      <formula>0</formula>
    </cfRule>
  </conditionalFormatting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BDA9F-BA85-43E5-9A6D-4D028C6E2925}">
  <dimension ref="A3:AG31"/>
  <sheetViews>
    <sheetView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2.8666269066874583E-3</v>
      </c>
      <c r="D3">
        <f t="shared" si="0"/>
        <v>3.2847616091659648E-3</v>
      </c>
      <c r="E3">
        <f t="shared" si="0"/>
        <v>8.1308793238074606E-4</v>
      </c>
      <c r="F3">
        <f t="shared" si="0"/>
        <v>7.2676727478276915E-4</v>
      </c>
      <c r="G3">
        <f t="shared" si="0"/>
        <v>9.8568601781733045E-4</v>
      </c>
      <c r="H3">
        <f t="shared" si="0"/>
        <v>1.4399410547335373E-3</v>
      </c>
      <c r="I3">
        <f t="shared" si="0"/>
        <v>1.8489423993639509E-3</v>
      </c>
      <c r="J3">
        <f t="shared" si="0"/>
        <v>2.0949051450794426E-3</v>
      </c>
      <c r="K3">
        <f t="shared" si="0"/>
        <v>2.5254510823173593E-3</v>
      </c>
      <c r="L3">
        <f t="shared" si="0"/>
        <v>4.0039755326167908E-3</v>
      </c>
      <c r="M3">
        <f t="shared" si="0"/>
        <v>3.8720572166793116E-3</v>
      </c>
      <c r="N3">
        <f t="shared" si="0"/>
        <v>3.8044045172698354E-3</v>
      </c>
      <c r="O3">
        <f t="shared" si="0"/>
        <v>3.7288793876108922E-3</v>
      </c>
      <c r="P3">
        <f t="shared" si="0"/>
        <v>4.4421190639217928E-3</v>
      </c>
      <c r="Q3">
        <f t="shared" si="0"/>
        <v>4.3927197712934629E-3</v>
      </c>
      <c r="R3">
        <f t="shared" si="0"/>
        <v>3.2963826205560792E-3</v>
      </c>
      <c r="S3">
        <f t="shared" si="0"/>
        <v>3.3245582012549207E-3</v>
      </c>
      <c r="T3">
        <f t="shared" si="0"/>
        <v>3.6983583707713708E-3</v>
      </c>
      <c r="U3">
        <f t="shared" si="0"/>
        <v>4.7124870548253678E-3</v>
      </c>
      <c r="V3">
        <f t="shared" si="0"/>
        <v>4.1435019140066004E-3</v>
      </c>
      <c r="W3">
        <f t="shared" si="0"/>
        <v>4.1476812403803409E-3</v>
      </c>
      <c r="X3">
        <f t="shared" si="0"/>
        <v>4.3988131691995724E-3</v>
      </c>
      <c r="Y3">
        <f t="shared" si="0"/>
        <v>4.7155306922080642E-3</v>
      </c>
      <c r="Z3">
        <f t="shared" si="0"/>
        <v>4.6613413166915196E-3</v>
      </c>
      <c r="AA3">
        <f t="shared" si="0"/>
        <v>4.5710645366549979E-3</v>
      </c>
      <c r="AB3">
        <f t="shared" si="0"/>
        <v>5.0438740314255881E-3</v>
      </c>
      <c r="AC3">
        <f t="shared" si="0"/>
        <v>4.8663442115382399E-3</v>
      </c>
      <c r="AD3">
        <f t="shared" si="0"/>
        <v>4.8746917923698646E-3</v>
      </c>
      <c r="AE3">
        <f t="shared" si="0"/>
        <v>4.9551536064621343E-3</v>
      </c>
      <c r="AF3">
        <f t="shared" si="0"/>
        <v>4.643572912408564E-3</v>
      </c>
      <c r="AG3">
        <f t="shared" si="0"/>
        <v>4.4024227615070688E-3</v>
      </c>
    </row>
    <row r="4" spans="1:33" x14ac:dyDescent="0.25">
      <c r="A4" t="s">
        <v>91</v>
      </c>
      <c r="B4">
        <f t="shared" ref="B4:AF4" si="1">B5-B6</f>
        <v>0</v>
      </c>
      <c r="C4">
        <f t="shared" si="1"/>
        <v>-2.8666269066874583E-3</v>
      </c>
      <c r="D4">
        <f t="shared" si="1"/>
        <v>-3.2847616091659648E-3</v>
      </c>
      <c r="E4">
        <f t="shared" si="1"/>
        <v>-8.1308793238074606E-4</v>
      </c>
      <c r="F4">
        <f t="shared" si="1"/>
        <v>-7.2676727478276915E-4</v>
      </c>
      <c r="G4">
        <f t="shared" si="1"/>
        <v>9.8568601781733045E-4</v>
      </c>
      <c r="H4">
        <f t="shared" si="1"/>
        <v>1.4399410547335373E-3</v>
      </c>
      <c r="I4">
        <f t="shared" si="1"/>
        <v>1.8489423993639509E-3</v>
      </c>
      <c r="J4">
        <f t="shared" si="1"/>
        <v>2.0949051450794426E-3</v>
      </c>
      <c r="K4">
        <f t="shared" si="1"/>
        <v>2.5254510823173593E-3</v>
      </c>
      <c r="L4">
        <f t="shared" si="1"/>
        <v>4.0039755326167908E-3</v>
      </c>
      <c r="M4">
        <f t="shared" si="1"/>
        <v>3.8720572166793116E-3</v>
      </c>
      <c r="N4">
        <f t="shared" si="1"/>
        <v>3.8044045172698354E-3</v>
      </c>
      <c r="O4">
        <f t="shared" si="1"/>
        <v>3.7288793876108922E-3</v>
      </c>
      <c r="P4">
        <f t="shared" si="1"/>
        <v>4.4421190639217928E-3</v>
      </c>
      <c r="Q4">
        <f t="shared" si="1"/>
        <v>4.3927197712934629E-3</v>
      </c>
      <c r="R4">
        <f t="shared" si="1"/>
        <v>3.2963826205560792E-3</v>
      </c>
      <c r="S4">
        <f t="shared" si="1"/>
        <v>3.3245582012549207E-3</v>
      </c>
      <c r="T4">
        <f t="shared" si="1"/>
        <v>3.6983583707713708E-3</v>
      </c>
      <c r="U4">
        <f t="shared" si="1"/>
        <v>4.7124870548253678E-3</v>
      </c>
      <c r="V4">
        <f t="shared" si="1"/>
        <v>4.1435019140066004E-3</v>
      </c>
      <c r="W4">
        <f t="shared" si="1"/>
        <v>4.1476812403803409E-3</v>
      </c>
      <c r="X4">
        <f t="shared" si="1"/>
        <v>4.3988131691995724E-3</v>
      </c>
      <c r="Y4">
        <f t="shared" si="1"/>
        <v>4.7155306922080642E-3</v>
      </c>
      <c r="Z4">
        <f t="shared" si="1"/>
        <v>4.6613413166915196E-3</v>
      </c>
      <c r="AA4">
        <f t="shared" si="1"/>
        <v>4.5710645366549979E-3</v>
      </c>
      <c r="AB4">
        <f t="shared" si="1"/>
        <v>5.0438740314255881E-3</v>
      </c>
      <c r="AC4">
        <f t="shared" si="1"/>
        <v>4.8663442115382399E-3</v>
      </c>
      <c r="AD4">
        <f t="shared" si="1"/>
        <v>4.8746917923698646E-3</v>
      </c>
      <c r="AE4">
        <f t="shared" si="1"/>
        <v>4.9551536064621343E-3</v>
      </c>
      <c r="AF4">
        <f t="shared" si="1"/>
        <v>4.643572912408564E-3</v>
      </c>
      <c r="AG4">
        <f>AG5-AG6</f>
        <v>4.4024227615070688E-3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0.14001931756381447</v>
      </c>
      <c r="C6">
        <f t="shared" ref="C6:AG6" si="2">STDEV(C8:C29)/AVERAGE(C8:C29)</f>
        <v>0.13966739207280857</v>
      </c>
      <c r="D6">
        <f t="shared" si="2"/>
        <v>0.13282275821638134</v>
      </c>
      <c r="E6">
        <f t="shared" si="2"/>
        <v>0.12726743343913391</v>
      </c>
      <c r="F6">
        <f t="shared" si="2"/>
        <v>0.13558737605219373</v>
      </c>
      <c r="G6">
        <f t="shared" si="2"/>
        <v>0.10207537272453072</v>
      </c>
      <c r="H6">
        <f t="shared" si="2"/>
        <v>0.10127812981093604</v>
      </c>
      <c r="I6">
        <f t="shared" si="2"/>
        <v>0.10044400413755697</v>
      </c>
      <c r="J6">
        <f t="shared" si="2"/>
        <v>9.899042427069675E-2</v>
      </c>
      <c r="K6">
        <f t="shared" si="2"/>
        <v>9.9621533181874375E-2</v>
      </c>
      <c r="L6">
        <f t="shared" si="2"/>
        <v>9.5700877413401275E-2</v>
      </c>
      <c r="M6">
        <f t="shared" si="2"/>
        <v>9.5366223555097246E-2</v>
      </c>
      <c r="N6">
        <f>STDEV(N8:N29)/AVERAGE(N8:N29)</f>
        <v>9.6288557087329432E-2</v>
      </c>
      <c r="O6">
        <f t="shared" si="2"/>
        <v>9.6186333284441233E-2</v>
      </c>
      <c r="P6">
        <f t="shared" si="2"/>
        <v>9.0992489058864964E-2</v>
      </c>
      <c r="Q6">
        <f t="shared" si="2"/>
        <v>9.6876950158175087E-2</v>
      </c>
      <c r="R6">
        <f t="shared" si="2"/>
        <v>9.6007875642078508E-2</v>
      </c>
      <c r="S6">
        <f t="shared" si="2"/>
        <v>9.3548169178759938E-2</v>
      </c>
      <c r="T6">
        <f t="shared" si="2"/>
        <v>9.0817815557966516E-2</v>
      </c>
      <c r="U6">
        <f t="shared" si="2"/>
        <v>8.9245388470368323E-2</v>
      </c>
      <c r="V6">
        <f t="shared" si="2"/>
        <v>8.4942512025315192E-2</v>
      </c>
      <c r="W6">
        <f t="shared" si="2"/>
        <v>8.5240979834334665E-2</v>
      </c>
      <c r="X6">
        <f t="shared" si="2"/>
        <v>8.7800038355370841E-2</v>
      </c>
      <c r="Y6">
        <f t="shared" si="2"/>
        <v>8.8184401257235437E-2</v>
      </c>
      <c r="Z6">
        <f t="shared" si="2"/>
        <v>8.6239621677619505E-2</v>
      </c>
      <c r="AA6">
        <f t="shared" si="2"/>
        <v>8.5884068008019301E-2</v>
      </c>
      <c r="AB6">
        <f t="shared" si="2"/>
        <v>8.5265100405033864E-2</v>
      </c>
      <c r="AC6">
        <f t="shared" si="2"/>
        <v>8.6456160819708736E-2</v>
      </c>
      <c r="AD6">
        <f t="shared" si="2"/>
        <v>8.6958263369891028E-2</v>
      </c>
      <c r="AE6">
        <f t="shared" si="2"/>
        <v>8.4177931861215471E-2</v>
      </c>
      <c r="AF6">
        <f t="shared" si="2"/>
        <v>8.1321451708705556E-2</v>
      </c>
      <c r="AG6">
        <f t="shared" si="2"/>
        <v>9.3136984246764351E-2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s="15" customFormat="1" x14ac:dyDescent="0.25">
      <c r="A15" s="15" t="s">
        <v>57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F7FB-BB63-4F91-AE3F-44398037464A}">
  <dimension ref="A2:F29"/>
  <sheetViews>
    <sheetView zoomScale="80" zoomScaleNormal="80" workbookViewId="0">
      <selection activeCell="B29" sqref="B3:B29"/>
    </sheetView>
  </sheetViews>
  <sheetFormatPr defaultRowHeight="13.2" x14ac:dyDescent="0.25"/>
  <cols>
    <col min="2" max="2" width="12.109375" customWidth="1"/>
    <col min="3" max="3" width="13.33203125" customWidth="1"/>
  </cols>
  <sheetData>
    <row r="2" spans="1:6" x14ac:dyDescent="0.25">
      <c r="B2" t="str">
        <f>'working hours HU'!A35</f>
        <v>Relatív átlagtól való eltérés</v>
      </c>
      <c r="C2" t="s">
        <v>136</v>
      </c>
      <c r="D2" t="s">
        <v>137</v>
      </c>
      <c r="E2" t="s">
        <v>138</v>
      </c>
    </row>
    <row r="3" spans="1:6" x14ac:dyDescent="0.25">
      <c r="A3">
        <v>1995</v>
      </c>
      <c r="B3" s="21">
        <v>0.13487873766463762</v>
      </c>
      <c r="C3">
        <v>9.8568601781733045E-4</v>
      </c>
    </row>
    <row r="4" spans="1:6" x14ac:dyDescent="0.25">
      <c r="A4">
        <v>1996</v>
      </c>
      <c r="B4" s="21">
        <v>0.13543207995095671</v>
      </c>
      <c r="C4">
        <v>1.4399410547335373E-3</v>
      </c>
      <c r="D4">
        <f>IF(B4&gt;B3,1,0)</f>
        <v>1</v>
      </c>
      <c r="E4">
        <f>IF(C4&gt;C3,1,0)</f>
        <v>1</v>
      </c>
      <c r="F4">
        <f>IF(D4=E4,0,1)</f>
        <v>0</v>
      </c>
    </row>
    <row r="5" spans="1:6" x14ac:dyDescent="0.25">
      <c r="A5">
        <v>1997</v>
      </c>
      <c r="B5" s="21">
        <v>0.13991027110113313</v>
      </c>
      <c r="C5">
        <v>1.8489423993639509E-3</v>
      </c>
      <c r="D5">
        <f t="shared" ref="D5:E29" si="0">IF(B5&gt;B4,1,0)</f>
        <v>1</v>
      </c>
      <c r="E5">
        <f t="shared" si="0"/>
        <v>1</v>
      </c>
      <c r="F5">
        <f t="shared" ref="F5:F29" si="1">IF(D5=E5,0,1)</f>
        <v>0</v>
      </c>
    </row>
    <row r="6" spans="1:6" x14ac:dyDescent="0.25">
      <c r="A6">
        <v>1998</v>
      </c>
      <c r="B6" s="21">
        <v>0.13383663750326935</v>
      </c>
      <c r="C6">
        <v>2.0949051450794426E-3</v>
      </c>
      <c r="D6">
        <f t="shared" si="0"/>
        <v>0</v>
      </c>
      <c r="E6">
        <f t="shared" si="0"/>
        <v>1</v>
      </c>
      <c r="F6">
        <f t="shared" si="1"/>
        <v>1</v>
      </c>
    </row>
    <row r="7" spans="1:6" x14ac:dyDescent="0.25">
      <c r="A7">
        <v>1999</v>
      </c>
      <c r="B7" s="21">
        <v>0.13924367370152635</v>
      </c>
      <c r="C7">
        <v>2.5254510823173593E-3</v>
      </c>
      <c r="D7">
        <f t="shared" si="0"/>
        <v>1</v>
      </c>
      <c r="E7">
        <f t="shared" si="0"/>
        <v>1</v>
      </c>
      <c r="F7">
        <f t="shared" si="1"/>
        <v>0</v>
      </c>
    </row>
    <row r="8" spans="1:6" x14ac:dyDescent="0.25">
      <c r="A8">
        <v>2000</v>
      </c>
      <c r="B8" s="21">
        <v>0.12293059007781548</v>
      </c>
      <c r="C8">
        <v>4.0039755326167908E-3</v>
      </c>
      <c r="D8">
        <f t="shared" si="0"/>
        <v>0</v>
      </c>
      <c r="E8">
        <f t="shared" si="0"/>
        <v>1</v>
      </c>
      <c r="F8">
        <f t="shared" si="1"/>
        <v>1</v>
      </c>
    </row>
    <row r="9" spans="1:6" x14ac:dyDescent="0.25">
      <c r="A9">
        <v>2001</v>
      </c>
      <c r="B9" s="21">
        <v>0.11125377974899155</v>
      </c>
      <c r="C9">
        <v>3.8720572166793116E-3</v>
      </c>
      <c r="D9">
        <f t="shared" si="0"/>
        <v>0</v>
      </c>
      <c r="E9">
        <f t="shared" si="0"/>
        <v>0</v>
      </c>
      <c r="F9">
        <f t="shared" si="1"/>
        <v>0</v>
      </c>
    </row>
    <row r="10" spans="1:6" x14ac:dyDescent="0.25">
      <c r="A10">
        <v>2002</v>
      </c>
      <c r="B10" s="21">
        <v>0.11004694626220873</v>
      </c>
      <c r="C10">
        <v>3.8044045172698354E-3</v>
      </c>
      <c r="D10">
        <f t="shared" si="0"/>
        <v>0</v>
      </c>
      <c r="E10">
        <f t="shared" si="0"/>
        <v>0</v>
      </c>
      <c r="F10">
        <f t="shared" si="1"/>
        <v>0</v>
      </c>
    </row>
    <row r="11" spans="1:6" x14ac:dyDescent="0.25">
      <c r="A11">
        <v>2003</v>
      </c>
      <c r="B11" s="21">
        <v>9.9511687864441353E-2</v>
      </c>
      <c r="C11">
        <v>3.7288793876108922E-3</v>
      </c>
      <c r="D11">
        <f t="shared" si="0"/>
        <v>0</v>
      </c>
      <c r="E11">
        <f t="shared" si="0"/>
        <v>0</v>
      </c>
      <c r="F11">
        <f t="shared" si="1"/>
        <v>0</v>
      </c>
    </row>
    <row r="12" spans="1:6" x14ac:dyDescent="0.25">
      <c r="A12">
        <v>2004</v>
      </c>
      <c r="B12" s="21">
        <v>9.6189305317439772E-2</v>
      </c>
      <c r="C12">
        <v>4.4421190639217928E-3</v>
      </c>
      <c r="D12">
        <f t="shared" si="0"/>
        <v>0</v>
      </c>
      <c r="E12">
        <f t="shared" si="0"/>
        <v>1</v>
      </c>
      <c r="F12">
        <f t="shared" si="1"/>
        <v>1</v>
      </c>
    </row>
    <row r="13" spans="1:6" x14ac:dyDescent="0.25">
      <c r="A13">
        <v>2005</v>
      </c>
      <c r="B13" s="21">
        <v>8.3043559760961921E-2</v>
      </c>
      <c r="C13">
        <v>4.3927197712934629E-3</v>
      </c>
      <c r="D13">
        <f t="shared" si="0"/>
        <v>0</v>
      </c>
      <c r="E13">
        <f t="shared" si="0"/>
        <v>0</v>
      </c>
      <c r="F13">
        <f t="shared" si="1"/>
        <v>0</v>
      </c>
    </row>
    <row r="14" spans="1:6" x14ac:dyDescent="0.25">
      <c r="A14">
        <v>2006</v>
      </c>
      <c r="B14" s="21">
        <v>7.4514735656932923E-2</v>
      </c>
      <c r="C14">
        <v>3.2963826205560792E-3</v>
      </c>
      <c r="D14">
        <f t="shared" si="0"/>
        <v>0</v>
      </c>
      <c r="E14">
        <f t="shared" si="0"/>
        <v>0</v>
      </c>
      <c r="F14">
        <f t="shared" si="1"/>
        <v>0</v>
      </c>
    </row>
    <row r="15" spans="1:6" x14ac:dyDescent="0.25">
      <c r="A15">
        <v>2007</v>
      </c>
      <c r="B15" s="21">
        <v>6.0678097993308741E-2</v>
      </c>
      <c r="C15">
        <v>3.3245582012549207E-3</v>
      </c>
      <c r="D15">
        <f t="shared" si="0"/>
        <v>0</v>
      </c>
      <c r="E15">
        <f t="shared" si="0"/>
        <v>1</v>
      </c>
      <c r="F15">
        <f t="shared" si="1"/>
        <v>1</v>
      </c>
    </row>
    <row r="16" spans="1:6" x14ac:dyDescent="0.25">
      <c r="A16">
        <v>2008</v>
      </c>
      <c r="B16" s="21">
        <v>6.4742179344039238E-2</v>
      </c>
      <c r="C16">
        <v>3.6983583707713708E-3</v>
      </c>
      <c r="D16">
        <f t="shared" si="0"/>
        <v>1</v>
      </c>
      <c r="E16">
        <f t="shared" si="0"/>
        <v>1</v>
      </c>
      <c r="F16">
        <f t="shared" si="1"/>
        <v>0</v>
      </c>
    </row>
    <row r="17" spans="1:6" x14ac:dyDescent="0.25">
      <c r="A17">
        <v>2009</v>
      </c>
      <c r="B17" s="21">
        <v>6.2771470993196701E-2</v>
      </c>
      <c r="C17">
        <v>4.7124870548253678E-3</v>
      </c>
      <c r="D17">
        <f t="shared" si="0"/>
        <v>0</v>
      </c>
      <c r="E17">
        <f t="shared" si="0"/>
        <v>1</v>
      </c>
      <c r="F17">
        <f t="shared" si="1"/>
        <v>1</v>
      </c>
    </row>
    <row r="18" spans="1:6" x14ac:dyDescent="0.25">
      <c r="A18">
        <v>2010</v>
      </c>
      <c r="B18" s="21">
        <v>6.5941490186954763E-2</v>
      </c>
      <c r="C18">
        <v>4.1435019140066004E-3</v>
      </c>
      <c r="D18">
        <f t="shared" si="0"/>
        <v>1</v>
      </c>
      <c r="E18">
        <f t="shared" si="0"/>
        <v>0</v>
      </c>
      <c r="F18">
        <f t="shared" si="1"/>
        <v>1</v>
      </c>
    </row>
    <row r="19" spans="1:6" x14ac:dyDescent="0.25">
      <c r="A19">
        <v>2011</v>
      </c>
      <c r="B19" s="21">
        <v>5.6967664480155805E-2</v>
      </c>
      <c r="C19">
        <v>4.1476812403803409E-3</v>
      </c>
      <c r="D19">
        <f t="shared" si="0"/>
        <v>0</v>
      </c>
      <c r="E19">
        <f t="shared" si="0"/>
        <v>1</v>
      </c>
      <c r="F19">
        <f t="shared" si="1"/>
        <v>1</v>
      </c>
    </row>
    <row r="20" spans="1:6" x14ac:dyDescent="0.25">
      <c r="A20">
        <v>2012</v>
      </c>
      <c r="B20" s="21">
        <v>5.4901254047129262E-2</v>
      </c>
      <c r="C20">
        <v>4.3988131691995724E-3</v>
      </c>
      <c r="D20">
        <f t="shared" si="0"/>
        <v>0</v>
      </c>
      <c r="E20">
        <f t="shared" si="0"/>
        <v>1</v>
      </c>
      <c r="F20">
        <f t="shared" si="1"/>
        <v>1</v>
      </c>
    </row>
    <row r="21" spans="1:6" x14ac:dyDescent="0.25">
      <c r="A21">
        <v>2013</v>
      </c>
      <c r="B21" s="21">
        <v>5.5530478686800659E-2</v>
      </c>
      <c r="C21">
        <v>4.7155306922080642E-3</v>
      </c>
      <c r="D21">
        <f t="shared" si="0"/>
        <v>1</v>
      </c>
      <c r="E21">
        <f t="shared" si="0"/>
        <v>1</v>
      </c>
      <c r="F21">
        <f t="shared" si="1"/>
        <v>0</v>
      </c>
    </row>
    <row r="22" spans="1:6" x14ac:dyDescent="0.25">
      <c r="A22">
        <v>2014</v>
      </c>
      <c r="B22" s="21">
        <v>6.4900934429158924E-2</v>
      </c>
      <c r="C22">
        <v>4.6613413166915196E-3</v>
      </c>
      <c r="D22">
        <f t="shared" si="0"/>
        <v>1</v>
      </c>
      <c r="E22">
        <f t="shared" si="0"/>
        <v>0</v>
      </c>
      <c r="F22">
        <f t="shared" si="1"/>
        <v>1</v>
      </c>
    </row>
    <row r="23" spans="1:6" x14ac:dyDescent="0.25">
      <c r="A23">
        <v>2015</v>
      </c>
      <c r="B23" s="21">
        <v>6.4574529851332746E-2</v>
      </c>
      <c r="C23">
        <v>4.5710645366549979E-3</v>
      </c>
      <c r="D23">
        <f t="shared" si="0"/>
        <v>0</v>
      </c>
      <c r="E23">
        <f t="shared" si="0"/>
        <v>0</v>
      </c>
      <c r="F23">
        <f t="shared" si="1"/>
        <v>0</v>
      </c>
    </row>
    <row r="24" spans="1:6" x14ac:dyDescent="0.25">
      <c r="A24">
        <v>2016</v>
      </c>
      <c r="B24" s="21">
        <v>7.125249301608913E-2</v>
      </c>
      <c r="C24">
        <v>5.0438740314255881E-3</v>
      </c>
      <c r="D24">
        <f t="shared" si="0"/>
        <v>1</v>
      </c>
      <c r="E24">
        <f t="shared" si="0"/>
        <v>1</v>
      </c>
      <c r="F24">
        <f t="shared" si="1"/>
        <v>0</v>
      </c>
    </row>
    <row r="25" spans="1:6" x14ac:dyDescent="0.25">
      <c r="A25">
        <v>2017</v>
      </c>
      <c r="B25" s="21">
        <v>6.9522962520836021E-2</v>
      </c>
      <c r="C25">
        <v>4.8663442115382399E-3</v>
      </c>
      <c r="D25">
        <f t="shared" si="0"/>
        <v>0</v>
      </c>
      <c r="E25">
        <f t="shared" si="0"/>
        <v>0</v>
      </c>
      <c r="F25">
        <f t="shared" si="1"/>
        <v>0</v>
      </c>
    </row>
    <row r="26" spans="1:6" x14ac:dyDescent="0.25">
      <c r="A26">
        <v>2018</v>
      </c>
      <c r="B26" s="21">
        <v>6.1428280711331308E-2</v>
      </c>
      <c r="C26">
        <v>4.8746917923698646E-3</v>
      </c>
      <c r="D26">
        <f t="shared" si="0"/>
        <v>0</v>
      </c>
      <c r="E26">
        <f t="shared" si="0"/>
        <v>1</v>
      </c>
      <c r="F26">
        <f t="shared" si="1"/>
        <v>1</v>
      </c>
    </row>
    <row r="27" spans="1:6" x14ac:dyDescent="0.25">
      <c r="A27">
        <v>2019</v>
      </c>
      <c r="B27" s="21">
        <v>6.1468136350039435E-2</v>
      </c>
      <c r="C27">
        <v>4.9551536064621343E-3</v>
      </c>
      <c r="D27">
        <f t="shared" si="0"/>
        <v>1</v>
      </c>
      <c r="E27">
        <f t="shared" si="0"/>
        <v>1</v>
      </c>
      <c r="F27">
        <f t="shared" si="1"/>
        <v>0</v>
      </c>
    </row>
    <row r="28" spans="1:6" x14ac:dyDescent="0.25">
      <c r="A28">
        <v>2020</v>
      </c>
      <c r="B28" s="21">
        <v>7.3669727045394998E-2</v>
      </c>
      <c r="C28">
        <v>4.643572912408564E-3</v>
      </c>
      <c r="D28">
        <f t="shared" si="0"/>
        <v>1</v>
      </c>
      <c r="E28">
        <f t="shared" si="0"/>
        <v>0</v>
      </c>
      <c r="F28">
        <f t="shared" si="1"/>
        <v>1</v>
      </c>
    </row>
    <row r="29" spans="1:6" x14ac:dyDescent="0.25">
      <c r="A29">
        <v>2021</v>
      </c>
      <c r="B29" s="21">
        <v>6.8173608227180757E-2</v>
      </c>
      <c r="C29">
        <v>4.4024227615070688E-3</v>
      </c>
      <c r="D29">
        <f t="shared" si="0"/>
        <v>0</v>
      </c>
      <c r="E29">
        <f t="shared" si="0"/>
        <v>0</v>
      </c>
      <c r="F29">
        <f t="shared" si="1"/>
        <v>0</v>
      </c>
    </row>
  </sheetData>
  <conditionalFormatting sqref="D4:F3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D270-B3A9-4CA9-8FCF-C6A2D4E2B3C5}">
  <sheetPr>
    <tabColor rgb="FF00B050"/>
  </sheetPr>
  <dimension ref="A2:D34"/>
  <sheetViews>
    <sheetView zoomScale="78" zoomScaleNormal="78" workbookViewId="0">
      <selection activeCell="T2" sqref="T2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107</v>
      </c>
      <c r="D2" t="s">
        <v>108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-2.8666269066874583E-3</v>
      </c>
      <c r="C4">
        <v>0.13680076516612111</v>
      </c>
      <c r="D4">
        <v>0.13966739207280857</v>
      </c>
    </row>
    <row r="5" spans="1:4" x14ac:dyDescent="0.25">
      <c r="A5">
        <v>1992</v>
      </c>
      <c r="B5">
        <v>-3.2847616091659648E-3</v>
      </c>
      <c r="C5">
        <v>0.12953799660721538</v>
      </c>
      <c r="D5">
        <v>0.13282275821638134</v>
      </c>
    </row>
    <row r="6" spans="1:4" x14ac:dyDescent="0.25">
      <c r="A6">
        <v>1993</v>
      </c>
      <c r="B6">
        <v>-8.1308793238074606E-4</v>
      </c>
      <c r="C6">
        <v>0.12645434550675316</v>
      </c>
      <c r="D6">
        <v>0.12726743343913391</v>
      </c>
    </row>
    <row r="7" spans="1:4" x14ac:dyDescent="0.25">
      <c r="A7">
        <v>1994</v>
      </c>
      <c r="B7">
        <v>-7.2676727478276915E-4</v>
      </c>
      <c r="C7">
        <v>0.13486060877741096</v>
      </c>
      <c r="D7">
        <v>0.13558737605219373</v>
      </c>
    </row>
    <row r="8" spans="1:4" x14ac:dyDescent="0.25">
      <c r="A8">
        <v>1995</v>
      </c>
      <c r="B8">
        <v>9.8568601781733045E-4</v>
      </c>
      <c r="C8">
        <v>0.10306105874234806</v>
      </c>
      <c r="D8">
        <v>0.10207537272453072</v>
      </c>
    </row>
    <row r="9" spans="1:4" x14ac:dyDescent="0.25">
      <c r="A9">
        <v>1996</v>
      </c>
      <c r="B9">
        <v>1.4399410547335373E-3</v>
      </c>
      <c r="C9">
        <v>0.10271807086566957</v>
      </c>
      <c r="D9">
        <v>0.10127812981093604</v>
      </c>
    </row>
    <row r="10" spans="1:4" x14ac:dyDescent="0.25">
      <c r="A10">
        <v>1997</v>
      </c>
      <c r="B10">
        <v>1.8489423993639509E-3</v>
      </c>
      <c r="C10">
        <v>0.10229294653692092</v>
      </c>
      <c r="D10">
        <v>0.10044400413755697</v>
      </c>
    </row>
    <row r="11" spans="1:4" x14ac:dyDescent="0.25">
      <c r="A11">
        <v>1998</v>
      </c>
      <c r="B11">
        <v>2.0949051450794426E-3</v>
      </c>
      <c r="C11">
        <v>0.10108532941577619</v>
      </c>
      <c r="D11">
        <v>9.899042427069675E-2</v>
      </c>
    </row>
    <row r="12" spans="1:4" x14ac:dyDescent="0.25">
      <c r="A12">
        <v>1999</v>
      </c>
      <c r="B12">
        <v>2.5254510823173593E-3</v>
      </c>
      <c r="C12">
        <v>0.10214698426419173</v>
      </c>
      <c r="D12">
        <v>9.9621533181874375E-2</v>
      </c>
    </row>
    <row r="13" spans="1:4" x14ac:dyDescent="0.25">
      <c r="A13">
        <v>2000</v>
      </c>
      <c r="B13">
        <v>4.0039755326167908E-3</v>
      </c>
      <c r="C13">
        <v>9.9704852946018066E-2</v>
      </c>
      <c r="D13">
        <v>9.5700877413401275E-2</v>
      </c>
    </row>
    <row r="14" spans="1:4" x14ac:dyDescent="0.25">
      <c r="A14">
        <v>2001</v>
      </c>
      <c r="B14">
        <v>3.8720572166793116E-3</v>
      </c>
      <c r="C14">
        <v>9.9238280771776557E-2</v>
      </c>
      <c r="D14">
        <v>9.5366223555097246E-2</v>
      </c>
    </row>
    <row r="15" spans="1:4" x14ac:dyDescent="0.25">
      <c r="A15">
        <v>2002</v>
      </c>
      <c r="B15">
        <v>3.8044045172698354E-3</v>
      </c>
      <c r="C15">
        <v>0.10009296160459927</v>
      </c>
      <c r="D15">
        <v>9.6288557087329432E-2</v>
      </c>
    </row>
    <row r="16" spans="1:4" x14ac:dyDescent="0.25">
      <c r="A16">
        <v>2003</v>
      </c>
      <c r="B16">
        <v>3.7288793876108922E-3</v>
      </c>
      <c r="C16">
        <v>9.9915212672052126E-2</v>
      </c>
      <c r="D16">
        <v>9.6186333284441233E-2</v>
      </c>
    </row>
    <row r="17" spans="1:4" x14ac:dyDescent="0.25">
      <c r="A17">
        <v>2004</v>
      </c>
      <c r="B17">
        <v>4.4421190639217928E-3</v>
      </c>
      <c r="C17">
        <v>9.5434608122786757E-2</v>
      </c>
      <c r="D17">
        <v>9.0992489058864964E-2</v>
      </c>
    </row>
    <row r="18" spans="1:4" x14ac:dyDescent="0.25">
      <c r="A18">
        <v>2005</v>
      </c>
      <c r="B18">
        <v>4.3927197712934629E-3</v>
      </c>
      <c r="C18">
        <v>0.10126966992946855</v>
      </c>
      <c r="D18">
        <v>9.6876950158175087E-2</v>
      </c>
    </row>
    <row r="19" spans="1:4" x14ac:dyDescent="0.25">
      <c r="A19">
        <v>2006</v>
      </c>
      <c r="B19">
        <v>3.2963826205560792E-3</v>
      </c>
      <c r="C19">
        <v>9.9304258262634587E-2</v>
      </c>
      <c r="D19">
        <v>9.6007875642078508E-2</v>
      </c>
    </row>
    <row r="20" spans="1:4" x14ac:dyDescent="0.25">
      <c r="A20">
        <v>2007</v>
      </c>
      <c r="B20">
        <v>3.3245582012549207E-3</v>
      </c>
      <c r="C20">
        <v>9.6872727380014859E-2</v>
      </c>
      <c r="D20">
        <v>9.3548169178759938E-2</v>
      </c>
    </row>
    <row r="21" spans="1:4" x14ac:dyDescent="0.25">
      <c r="A21">
        <v>2008</v>
      </c>
      <c r="B21">
        <v>3.6983583707713708E-3</v>
      </c>
      <c r="C21">
        <v>9.4516173928737887E-2</v>
      </c>
      <c r="D21">
        <v>9.0817815557966516E-2</v>
      </c>
    </row>
    <row r="22" spans="1:4" x14ac:dyDescent="0.25">
      <c r="A22">
        <v>2009</v>
      </c>
      <c r="B22">
        <v>4.7124870548253678E-3</v>
      </c>
      <c r="C22">
        <v>9.395787552519369E-2</v>
      </c>
      <c r="D22">
        <v>8.9245388470368323E-2</v>
      </c>
    </row>
    <row r="23" spans="1:4" x14ac:dyDescent="0.25">
      <c r="A23">
        <v>2010</v>
      </c>
      <c r="B23">
        <v>4.1435019140066004E-3</v>
      </c>
      <c r="C23">
        <v>8.9086013939321793E-2</v>
      </c>
      <c r="D23">
        <v>8.4942512025315192E-2</v>
      </c>
    </row>
    <row r="24" spans="1:4" x14ac:dyDescent="0.25">
      <c r="A24">
        <v>2011</v>
      </c>
      <c r="B24">
        <v>4.1476812403803409E-3</v>
      </c>
      <c r="C24">
        <v>8.9388661074715006E-2</v>
      </c>
      <c r="D24">
        <v>8.5240979834334665E-2</v>
      </c>
    </row>
    <row r="25" spans="1:4" x14ac:dyDescent="0.25">
      <c r="A25">
        <v>2012</v>
      </c>
      <c r="B25">
        <v>4.3988131691995724E-3</v>
      </c>
      <c r="C25">
        <v>9.2198851524570413E-2</v>
      </c>
      <c r="D25">
        <v>8.7800038355370841E-2</v>
      </c>
    </row>
    <row r="26" spans="1:4" x14ac:dyDescent="0.25">
      <c r="A26">
        <v>2013</v>
      </c>
      <c r="B26">
        <v>4.7155306922080642E-3</v>
      </c>
      <c r="C26">
        <v>9.2899931949443501E-2</v>
      </c>
      <c r="D26">
        <v>8.8184401257235437E-2</v>
      </c>
    </row>
    <row r="27" spans="1:4" x14ac:dyDescent="0.25">
      <c r="A27">
        <v>2014</v>
      </c>
      <c r="B27">
        <v>4.6613413166915196E-3</v>
      </c>
      <c r="C27">
        <v>9.0900962994311024E-2</v>
      </c>
      <c r="D27">
        <v>8.6239621677619505E-2</v>
      </c>
    </row>
    <row r="28" spans="1:4" x14ac:dyDescent="0.25">
      <c r="A28">
        <v>2015</v>
      </c>
      <c r="B28">
        <v>4.5710645366549979E-3</v>
      </c>
      <c r="C28">
        <v>9.0455132544674299E-2</v>
      </c>
      <c r="D28">
        <v>8.5884068008019301E-2</v>
      </c>
    </row>
    <row r="29" spans="1:4" x14ac:dyDescent="0.25">
      <c r="A29">
        <v>2016</v>
      </c>
      <c r="B29">
        <v>5.0438740314255881E-3</v>
      </c>
      <c r="C29">
        <v>9.0308974436459452E-2</v>
      </c>
      <c r="D29">
        <v>8.5265100405033864E-2</v>
      </c>
    </row>
    <row r="30" spans="1:4" x14ac:dyDescent="0.25">
      <c r="A30">
        <v>2017</v>
      </c>
      <c r="B30">
        <v>4.8663442115382399E-3</v>
      </c>
      <c r="C30">
        <v>9.1322505031246975E-2</v>
      </c>
      <c r="D30">
        <v>8.6456160819708736E-2</v>
      </c>
    </row>
    <row r="31" spans="1:4" x14ac:dyDescent="0.25">
      <c r="A31">
        <v>2018</v>
      </c>
      <c r="B31">
        <v>4.8746917923698646E-3</v>
      </c>
      <c r="C31">
        <v>9.1832955162260893E-2</v>
      </c>
      <c r="D31">
        <v>8.6958263369891028E-2</v>
      </c>
    </row>
    <row r="32" spans="1:4" x14ac:dyDescent="0.25">
      <c r="A32">
        <v>2019</v>
      </c>
      <c r="B32">
        <v>4.9551536064621343E-3</v>
      </c>
      <c r="C32">
        <v>8.9133085467677606E-2</v>
      </c>
      <c r="D32">
        <v>8.4177931861215471E-2</v>
      </c>
    </row>
    <row r="33" spans="1:4" x14ac:dyDescent="0.25">
      <c r="A33">
        <v>2020</v>
      </c>
      <c r="B33">
        <v>4.643572912408564E-3</v>
      </c>
      <c r="C33">
        <v>8.5965024621114119E-2</v>
      </c>
      <c r="D33">
        <v>8.1321451708705556E-2</v>
      </c>
    </row>
    <row r="34" spans="1:4" x14ac:dyDescent="0.25">
      <c r="A34">
        <v>2021</v>
      </c>
      <c r="B34">
        <v>4.4024227615070688E-3</v>
      </c>
      <c r="C34">
        <v>9.753940700827142E-2</v>
      </c>
      <c r="D34">
        <v>9.3136984246764351E-2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808F0-126A-40BF-9186-DEE15A699E74}">
  <dimension ref="A4:AH38"/>
  <sheetViews>
    <sheetView zoomScale="70" zoomScaleNormal="70" workbookViewId="0">
      <selection activeCell="AK51" sqref="AK51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s="15" customFormat="1" x14ac:dyDescent="0.25">
      <c r="A11" s="15" t="s">
        <v>56</v>
      </c>
      <c r="B11" s="27">
        <v>1645</v>
      </c>
      <c r="C11" s="27">
        <v>1638</v>
      </c>
      <c r="D11" s="27">
        <v>1635</v>
      </c>
      <c r="E11" s="27">
        <v>1627</v>
      </c>
      <c r="F11" s="27">
        <v>1623</v>
      </c>
      <c r="G11" s="27">
        <v>1601</v>
      </c>
      <c r="H11" s="27">
        <v>1597</v>
      </c>
      <c r="I11" s="27">
        <v>1596</v>
      </c>
      <c r="J11" s="27">
        <v>1585</v>
      </c>
      <c r="K11" s="27">
        <v>1578</v>
      </c>
      <c r="L11" s="27">
        <v>1558</v>
      </c>
      <c r="M11" s="27">
        <v>1538</v>
      </c>
      <c r="N11" s="27">
        <v>1504</v>
      </c>
      <c r="O11" s="27">
        <v>1507</v>
      </c>
      <c r="P11" s="27">
        <v>1531</v>
      </c>
      <c r="Q11" s="27">
        <v>1532</v>
      </c>
      <c r="R11" s="27">
        <v>1515</v>
      </c>
      <c r="S11" s="27">
        <v>1537</v>
      </c>
      <c r="T11" s="27">
        <v>1543</v>
      </c>
      <c r="U11" s="27">
        <v>1531</v>
      </c>
      <c r="V11" s="27">
        <v>1540</v>
      </c>
      <c r="W11" s="27">
        <v>1546</v>
      </c>
      <c r="X11" s="27">
        <v>1541</v>
      </c>
      <c r="Y11" s="27">
        <v>1526</v>
      </c>
      <c r="Z11" s="27">
        <v>1518</v>
      </c>
      <c r="AA11" s="27">
        <v>1519.4843561753901</v>
      </c>
      <c r="AB11" s="27">
        <v>1522.0693582907099</v>
      </c>
      <c r="AC11" s="27">
        <v>1507.6048204870699</v>
      </c>
      <c r="AD11" s="27">
        <v>1514.41032743803</v>
      </c>
      <c r="AE11" s="27">
        <v>1518.1572556588901</v>
      </c>
      <c r="AF11" s="27">
        <v>1407.2576348047901</v>
      </c>
      <c r="AG11" s="27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A11</f>
        <v>France</v>
      </c>
      <c r="B30">
        <f t="shared" ref="B30:AG30" si="1">B11</f>
        <v>1645</v>
      </c>
      <c r="C30">
        <f t="shared" si="1"/>
        <v>1638</v>
      </c>
      <c r="D30">
        <f t="shared" si="1"/>
        <v>1635</v>
      </c>
      <c r="E30">
        <f t="shared" si="1"/>
        <v>1627</v>
      </c>
      <c r="F30">
        <f t="shared" si="1"/>
        <v>1623</v>
      </c>
      <c r="G30">
        <f t="shared" si="1"/>
        <v>1601</v>
      </c>
      <c r="H30">
        <f t="shared" si="1"/>
        <v>1597</v>
      </c>
      <c r="I30">
        <f t="shared" si="1"/>
        <v>1596</v>
      </c>
      <c r="J30">
        <f t="shared" si="1"/>
        <v>1585</v>
      </c>
      <c r="K30">
        <f t="shared" si="1"/>
        <v>1578</v>
      </c>
      <c r="L30">
        <f t="shared" si="1"/>
        <v>1558</v>
      </c>
      <c r="M30">
        <f t="shared" si="1"/>
        <v>1538</v>
      </c>
      <c r="N30">
        <f t="shared" si="1"/>
        <v>1504</v>
      </c>
      <c r="O30">
        <f t="shared" si="1"/>
        <v>1507</v>
      </c>
      <c r="P30">
        <f t="shared" si="1"/>
        <v>1531</v>
      </c>
      <c r="Q30">
        <f t="shared" si="1"/>
        <v>1532</v>
      </c>
      <c r="R30">
        <f t="shared" si="1"/>
        <v>1515</v>
      </c>
      <c r="S30">
        <f t="shared" si="1"/>
        <v>1537</v>
      </c>
      <c r="T30">
        <f t="shared" si="1"/>
        <v>1543</v>
      </c>
      <c r="U30">
        <f t="shared" si="1"/>
        <v>1531</v>
      </c>
      <c r="V30">
        <f t="shared" si="1"/>
        <v>1540</v>
      </c>
      <c r="W30">
        <f t="shared" si="1"/>
        <v>1546</v>
      </c>
      <c r="X30">
        <f t="shared" si="1"/>
        <v>1541</v>
      </c>
      <c r="Y30">
        <f t="shared" si="1"/>
        <v>1526</v>
      </c>
      <c r="Z30">
        <f t="shared" si="1"/>
        <v>1518</v>
      </c>
      <c r="AA30">
        <f t="shared" si="1"/>
        <v>1519.4843561753901</v>
      </c>
      <c r="AB30">
        <f t="shared" si="1"/>
        <v>1522.0693582907099</v>
      </c>
      <c r="AC30">
        <f t="shared" si="1"/>
        <v>1507.6048204870699</v>
      </c>
      <c r="AD30">
        <f t="shared" si="1"/>
        <v>1514.41032743803</v>
      </c>
      <c r="AE30">
        <f t="shared" si="1"/>
        <v>1518.1572556588901</v>
      </c>
      <c r="AF30">
        <f t="shared" si="1"/>
        <v>1407.2576348047901</v>
      </c>
      <c r="AG30">
        <f t="shared" si="1"/>
        <v>1490.3317443195699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115.48294689933982</v>
      </c>
      <c r="H33" s="13">
        <f t="shared" si="3"/>
        <v>116.88499088739377</v>
      </c>
      <c r="I33" s="13">
        <f t="shared" si="3"/>
        <v>118.43318789660589</v>
      </c>
      <c r="J33" s="13">
        <f t="shared" si="3"/>
        <v>130.50286493047929</v>
      </c>
      <c r="K33" s="13">
        <f t="shared" si="3"/>
        <v>135.76856862978275</v>
      </c>
      <c r="L33" s="13">
        <f t="shared" si="3"/>
        <v>162.85435829661651</v>
      </c>
      <c r="M33" s="13">
        <f t="shared" si="3"/>
        <v>169.80071535835168</v>
      </c>
      <c r="N33" s="13">
        <f t="shared" si="3"/>
        <v>192.86516984036371</v>
      </c>
      <c r="O33" s="13">
        <f t="shared" si="3"/>
        <v>181.29492263556813</v>
      </c>
      <c r="P33" s="13">
        <f t="shared" si="3"/>
        <v>164.5100647162194</v>
      </c>
      <c r="Q33" s="13">
        <f t="shared" si="3"/>
        <v>161.46835911641756</v>
      </c>
      <c r="R33" s="13">
        <f t="shared" si="3"/>
        <v>173.11086512557176</v>
      </c>
      <c r="S33" s="13">
        <f t="shared" si="3"/>
        <v>148.52551748011888</v>
      </c>
      <c r="T33" s="13">
        <f t="shared" si="3"/>
        <v>139.28519048950716</v>
      </c>
      <c r="U33" s="13">
        <f t="shared" si="3"/>
        <v>123.35377970477634</v>
      </c>
      <c r="V33" s="13">
        <f t="shared" si="3"/>
        <v>117.12660240872356</v>
      </c>
      <c r="W33" s="13">
        <f t="shared" si="3"/>
        <v>113.18036940374645</v>
      </c>
      <c r="X33" s="13">
        <f t="shared" si="3"/>
        <v>106.83195899238058</v>
      </c>
      <c r="Y33" s="13">
        <f t="shared" si="3"/>
        <v>116.39691321542364</v>
      </c>
      <c r="Z33" s="13">
        <f t="shared" si="3"/>
        <v>124.03067484144754</v>
      </c>
      <c r="AA33" s="13">
        <f t="shared" si="3"/>
        <v>120.51355007154416</v>
      </c>
      <c r="AB33" s="13">
        <f t="shared" si="3"/>
        <v>121.05400569250332</v>
      </c>
      <c r="AC33" s="13">
        <f t="shared" si="3"/>
        <v>126.20769334753413</v>
      </c>
      <c r="AD33" s="13">
        <f t="shared" si="3"/>
        <v>115.374775744526</v>
      </c>
      <c r="AE33" s="13">
        <f t="shared" si="3"/>
        <v>104.31254915498857</v>
      </c>
      <c r="AF33" s="13">
        <f t="shared" si="3"/>
        <v>136.14063587210808</v>
      </c>
      <c r="AG33" s="13">
        <f t="shared" si="3"/>
        <v>98.454935044874901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14.863518753080525</v>
      </c>
      <c r="H34" s="21">
        <f t="shared" ref="H34:AG34" si="4">H29/H33</f>
        <v>14.663003161274482</v>
      </c>
      <c r="I34" s="21">
        <f t="shared" si="4"/>
        <v>14.475952377414126</v>
      </c>
      <c r="J34" s="21">
        <f t="shared" si="4"/>
        <v>13.145327237408557</v>
      </c>
      <c r="K34" s="21">
        <f t="shared" si="4"/>
        <v>12.622719572914784</v>
      </c>
      <c r="L34" s="21">
        <f t="shared" si="4"/>
        <v>10.566830242039456</v>
      </c>
      <c r="M34" s="21">
        <f t="shared" si="4"/>
        <v>10.057676799265341</v>
      </c>
      <c r="N34" s="21">
        <f t="shared" si="4"/>
        <v>8.798193946812038</v>
      </c>
      <c r="O34" s="21">
        <f t="shared" si="4"/>
        <v>9.3124225328103183</v>
      </c>
      <c r="P34" s="21">
        <f t="shared" si="4"/>
        <v>10.306421480296551</v>
      </c>
      <c r="Q34" s="21">
        <f t="shared" si="4"/>
        <v>10.487926974568675</v>
      </c>
      <c r="R34" s="21">
        <f t="shared" si="4"/>
        <v>9.7516170570867633</v>
      </c>
      <c r="S34" s="21">
        <f t="shared" si="4"/>
        <v>11.348390135760594</v>
      </c>
      <c r="T34" s="21">
        <f t="shared" si="4"/>
        <v>12.077990377708099</v>
      </c>
      <c r="U34" s="21">
        <f t="shared" si="4"/>
        <v>13.411455925097354</v>
      </c>
      <c r="V34" s="21">
        <f t="shared" si="4"/>
        <v>14.148165901936052</v>
      </c>
      <c r="W34" s="21">
        <f t="shared" si="4"/>
        <v>14.659612600176095</v>
      </c>
      <c r="X34" s="21">
        <f t="shared" si="4"/>
        <v>15.424522535526158</v>
      </c>
      <c r="Y34" s="21">
        <f t="shared" si="4"/>
        <v>14.110313305093655</v>
      </c>
      <c r="Z34" s="21">
        <f t="shared" si="4"/>
        <v>13.238907850340322</v>
      </c>
      <c r="AA34" s="21">
        <f t="shared" si="4"/>
        <v>13.608410882206456</v>
      </c>
      <c r="AB34" s="21">
        <f t="shared" si="4"/>
        <v>13.573473711865523</v>
      </c>
      <c r="AC34" s="21">
        <f t="shared" si="4"/>
        <v>12.945427259617416</v>
      </c>
      <c r="AD34" s="21">
        <f t="shared" si="4"/>
        <v>14.126008849554637</v>
      </c>
      <c r="AE34" s="21">
        <f t="shared" si="4"/>
        <v>15.553927288299681</v>
      </c>
      <c r="AF34" s="21">
        <f t="shared" si="4"/>
        <v>11.336793462069492</v>
      </c>
      <c r="AG34" s="21">
        <f t="shared" si="4"/>
        <v>16.137196968748086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6.7278819814638166E-2</v>
      </c>
      <c r="H35" s="21">
        <f t="shared" si="5"/>
        <v>6.8198853195437892E-2</v>
      </c>
      <c r="I35" s="21">
        <f t="shared" si="5"/>
        <v>6.9080083570890585E-2</v>
      </c>
      <c r="J35" s="21">
        <f t="shared" si="5"/>
        <v>7.6072659275779123E-2</v>
      </c>
      <c r="K35" s="21">
        <f t="shared" si="5"/>
        <v>7.9222230536258709E-2</v>
      </c>
      <c r="L35" s="21">
        <f t="shared" si="5"/>
        <v>9.4635758983007426E-2</v>
      </c>
      <c r="M35" s="21">
        <f t="shared" si="5"/>
        <v>9.9426539543709003E-2</v>
      </c>
      <c r="N35" s="21">
        <f t="shared" si="5"/>
        <v>0.11365969039161074</v>
      </c>
      <c r="O35" s="21">
        <f t="shared" si="5"/>
        <v>0.1073834436181042</v>
      </c>
      <c r="P35" s="21">
        <f t="shared" si="5"/>
        <v>9.7026887742924575E-2</v>
      </c>
      <c r="Q35" s="21">
        <f t="shared" si="5"/>
        <v>9.5347727193831444E-2</v>
      </c>
      <c r="R35" s="21">
        <f t="shared" si="5"/>
        <v>0.10254709492240295</v>
      </c>
      <c r="S35" s="21">
        <f t="shared" si="5"/>
        <v>8.8118225407922829E-2</v>
      </c>
      <c r="T35" s="21">
        <f t="shared" si="5"/>
        <v>8.2795230723619634E-2</v>
      </c>
      <c r="U35" s="21">
        <f t="shared" si="5"/>
        <v>7.456312018508468E-2</v>
      </c>
      <c r="V35" s="21">
        <f t="shared" si="5"/>
        <v>7.0680539578855159E-2</v>
      </c>
      <c r="W35" s="21">
        <f t="shared" si="5"/>
        <v>6.8214626625807823E-2</v>
      </c>
      <c r="X35" s="21">
        <f t="shared" si="5"/>
        <v>6.4831828518307405E-2</v>
      </c>
      <c r="Y35" s="21">
        <f t="shared" si="5"/>
        <v>7.0870148548651424E-2</v>
      </c>
      <c r="Z35" s="21">
        <f t="shared" si="5"/>
        <v>7.5534931680508219E-2</v>
      </c>
      <c r="AA35" s="21">
        <f t="shared" si="5"/>
        <v>7.3483965810257845E-2</v>
      </c>
      <c r="AB35" s="21">
        <f t="shared" si="5"/>
        <v>7.3673108389772771E-2</v>
      </c>
      <c r="AC35" s="21">
        <f t="shared" si="5"/>
        <v>7.7247353829676041E-2</v>
      </c>
      <c r="AD35" s="21">
        <f t="shared" si="5"/>
        <v>7.0791404044145703E-2</v>
      </c>
      <c r="AE35" s="21">
        <f t="shared" si="5"/>
        <v>6.4292444053807685E-2</v>
      </c>
      <c r="AF35" s="21">
        <f t="shared" si="5"/>
        <v>8.8208363621141025E-2</v>
      </c>
      <c r="AG35" s="21">
        <f t="shared" si="5"/>
        <v>6.1968630731634396E-2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38" priority="1" operator="equal">
      <formula>1</formula>
    </cfRule>
    <cfRule type="cellIs" dxfId="37" priority="2" operator="equal">
      <formula>0</formula>
    </cfRule>
    <cfRule type="cellIs" dxfId="36" priority="3" operator="greaterThan">
      <formula>0</formula>
    </cfRule>
  </conditionalFormatting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CFCA-1246-4039-9E42-0CBF4CF8F6F0}">
  <dimension ref="A3:AG31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5.9327562063992145E-3</v>
      </c>
      <c r="C3">
        <f t="shared" ref="C3:AG3" si="0">ABS(C4)</f>
        <v>5.7556939753188596E-3</v>
      </c>
      <c r="D3">
        <f t="shared" si="0"/>
        <v>5.5332602329272174E-3</v>
      </c>
      <c r="E3">
        <f t="shared" si="0"/>
        <v>3.8869372898044652E-3</v>
      </c>
      <c r="F3">
        <f t="shared" si="0"/>
        <v>3.8936487944114251E-3</v>
      </c>
      <c r="G3">
        <f t="shared" si="0"/>
        <v>1.1372983765629702E-3</v>
      </c>
      <c r="H3">
        <f t="shared" si="0"/>
        <v>1.0878551857745888E-3</v>
      </c>
      <c r="I3">
        <f t="shared" si="0"/>
        <v>1.0364912323116843E-3</v>
      </c>
      <c r="J3">
        <f t="shared" si="0"/>
        <v>6.854667755957361E-4</v>
      </c>
      <c r="K3">
        <f t="shared" si="0"/>
        <v>5.7866397343948883E-4</v>
      </c>
      <c r="L3">
        <f t="shared" si="0"/>
        <v>3.0794893760768827E-4</v>
      </c>
      <c r="M3">
        <f t="shared" si="0"/>
        <v>5.9512958742492794E-4</v>
      </c>
      <c r="N3">
        <f t="shared" si="0"/>
        <v>1.4159177768007791E-3</v>
      </c>
      <c r="O3">
        <f t="shared" si="0"/>
        <v>1.0317851859828614E-3</v>
      </c>
      <c r="P3">
        <f t="shared" si="0"/>
        <v>6.3591980000410331E-4</v>
      </c>
      <c r="Q3">
        <f t="shared" si="0"/>
        <v>2.7813126026929313E-4</v>
      </c>
      <c r="R3">
        <f t="shared" si="0"/>
        <v>7.7243302861854102E-4</v>
      </c>
      <c r="S3">
        <f t="shared" si="0"/>
        <v>8.4146500746215547E-5</v>
      </c>
      <c r="T3">
        <f t="shared" si="0"/>
        <v>8.9242258210317504E-5</v>
      </c>
      <c r="U3">
        <f t="shared" si="0"/>
        <v>4.6059364187039931E-4</v>
      </c>
      <c r="V3">
        <f t="shared" si="0"/>
        <v>4.5387931734781894E-4</v>
      </c>
      <c r="W3">
        <f t="shared" si="0"/>
        <v>5.7490353655813287E-4</v>
      </c>
      <c r="X3">
        <f t="shared" si="0"/>
        <v>8.1722218997082319E-4</v>
      </c>
      <c r="Y3">
        <f t="shared" si="0"/>
        <v>5.8665027410126358E-4</v>
      </c>
      <c r="Z3">
        <f t="shared" si="0"/>
        <v>2.9844811594324783E-4</v>
      </c>
      <c r="AA3">
        <f t="shared" si="0"/>
        <v>3.7737139145273269E-4</v>
      </c>
      <c r="AB3">
        <f t="shared" si="0"/>
        <v>3.6296372935160082E-4</v>
      </c>
      <c r="AC3">
        <f t="shared" si="0"/>
        <v>2.3317524793360633E-4</v>
      </c>
      <c r="AD3">
        <f t="shared" si="0"/>
        <v>5.5110244611508707E-4</v>
      </c>
      <c r="AE3">
        <f t="shared" si="0"/>
        <v>7.3292305718505868E-4</v>
      </c>
      <c r="AF3">
        <f t="shared" si="0"/>
        <v>5.8031636458789893E-4</v>
      </c>
      <c r="AG3">
        <f t="shared" si="0"/>
        <v>1.1062685888754975E-3</v>
      </c>
    </row>
    <row r="4" spans="1:33" x14ac:dyDescent="0.25">
      <c r="A4" t="s">
        <v>91</v>
      </c>
      <c r="B4">
        <f t="shared" ref="B4:AF4" si="1">B5-B6</f>
        <v>-5.9327562063992145E-3</v>
      </c>
      <c r="C4">
        <f t="shared" si="1"/>
        <v>-5.7556939753188596E-3</v>
      </c>
      <c r="D4">
        <f t="shared" si="1"/>
        <v>-5.5332602329272174E-3</v>
      </c>
      <c r="E4">
        <f t="shared" si="1"/>
        <v>-3.8869372898044652E-3</v>
      </c>
      <c r="F4">
        <f t="shared" si="1"/>
        <v>-3.8936487944114251E-3</v>
      </c>
      <c r="G4">
        <f t="shared" si="1"/>
        <v>-1.1372983765629702E-3</v>
      </c>
      <c r="H4">
        <f t="shared" si="1"/>
        <v>-1.0878551857745888E-3</v>
      </c>
      <c r="I4">
        <f t="shared" si="1"/>
        <v>-1.0364912323116843E-3</v>
      </c>
      <c r="J4">
        <f t="shared" si="1"/>
        <v>-6.854667755957361E-4</v>
      </c>
      <c r="K4">
        <f t="shared" si="1"/>
        <v>-5.7866397343948883E-4</v>
      </c>
      <c r="L4">
        <f t="shared" si="1"/>
        <v>3.0794893760768827E-4</v>
      </c>
      <c r="M4">
        <f t="shared" si="1"/>
        <v>5.9512958742492794E-4</v>
      </c>
      <c r="N4">
        <f t="shared" si="1"/>
        <v>1.4159177768007791E-3</v>
      </c>
      <c r="O4">
        <f t="shared" si="1"/>
        <v>1.0317851859828614E-3</v>
      </c>
      <c r="P4">
        <f t="shared" si="1"/>
        <v>6.3591980000410331E-4</v>
      </c>
      <c r="Q4">
        <f t="shared" si="1"/>
        <v>2.7813126026929313E-4</v>
      </c>
      <c r="R4">
        <f t="shared" si="1"/>
        <v>7.7243302861854102E-4</v>
      </c>
      <c r="S4">
        <f t="shared" si="1"/>
        <v>8.4146500746215547E-5</v>
      </c>
      <c r="T4">
        <f t="shared" si="1"/>
        <v>-8.9242258210317504E-5</v>
      </c>
      <c r="U4">
        <f t="shared" si="1"/>
        <v>-4.6059364187039931E-4</v>
      </c>
      <c r="V4">
        <f t="shared" si="1"/>
        <v>-4.5387931734781894E-4</v>
      </c>
      <c r="W4">
        <f t="shared" si="1"/>
        <v>-5.7490353655813287E-4</v>
      </c>
      <c r="X4">
        <f t="shared" si="1"/>
        <v>-8.1722218997082319E-4</v>
      </c>
      <c r="Y4">
        <f t="shared" si="1"/>
        <v>-5.8665027410126358E-4</v>
      </c>
      <c r="Z4">
        <f t="shared" si="1"/>
        <v>-2.9844811594324783E-4</v>
      </c>
      <c r="AA4">
        <f t="shared" si="1"/>
        <v>-3.7737139145273269E-4</v>
      </c>
      <c r="AB4">
        <f t="shared" si="1"/>
        <v>-3.6296372935160082E-4</v>
      </c>
      <c r="AC4">
        <f t="shared" si="1"/>
        <v>-2.3317524793360633E-4</v>
      </c>
      <c r="AD4">
        <f t="shared" si="1"/>
        <v>-5.5110244611508707E-4</v>
      </c>
      <c r="AE4">
        <f t="shared" si="1"/>
        <v>-7.3292305718505868E-4</v>
      </c>
      <c r="AF4">
        <f t="shared" si="1"/>
        <v>5.8031636458789893E-4</v>
      </c>
      <c r="AG4">
        <f>AG5-AG6</f>
        <v>-1.1062685888754975E-3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0.14595207377021369</v>
      </c>
      <c r="C6">
        <f t="shared" ref="C6:AG6" si="2">STDEV(C8:C29)/AVERAGE(C8:C29)</f>
        <v>0.14255645914143997</v>
      </c>
      <c r="D6">
        <f t="shared" si="2"/>
        <v>0.1350712568401426</v>
      </c>
      <c r="E6">
        <f t="shared" si="2"/>
        <v>0.13034128279655763</v>
      </c>
      <c r="F6">
        <f t="shared" si="2"/>
        <v>0.13875425757182239</v>
      </c>
      <c r="G6">
        <f t="shared" si="2"/>
        <v>0.10419835711891103</v>
      </c>
      <c r="H6">
        <f t="shared" si="2"/>
        <v>0.10380592605144416</v>
      </c>
      <c r="I6">
        <f t="shared" si="2"/>
        <v>0.1033294377692326</v>
      </c>
      <c r="J6">
        <f t="shared" si="2"/>
        <v>0.10177079619137193</v>
      </c>
      <c r="K6">
        <f t="shared" si="2"/>
        <v>0.10272564823763122</v>
      </c>
      <c r="L6">
        <f t="shared" si="2"/>
        <v>9.9396904008410378E-2</v>
      </c>
      <c r="M6">
        <f t="shared" si="2"/>
        <v>9.864315118435163E-2</v>
      </c>
      <c r="N6">
        <f>STDEV(N8:N29)/AVERAGE(N8:N29)</f>
        <v>9.8677043827798488E-2</v>
      </c>
      <c r="O6">
        <f t="shared" si="2"/>
        <v>9.8883427486069264E-2</v>
      </c>
      <c r="P6">
        <f t="shared" si="2"/>
        <v>9.4798688322782654E-2</v>
      </c>
      <c r="Q6">
        <f t="shared" si="2"/>
        <v>0.10099153866919926</v>
      </c>
      <c r="R6">
        <f t="shared" si="2"/>
        <v>9.8531825234016046E-2</v>
      </c>
      <c r="S6">
        <f t="shared" si="2"/>
        <v>9.6788580879268643E-2</v>
      </c>
      <c r="T6">
        <f t="shared" si="2"/>
        <v>9.4605416186948205E-2</v>
      </c>
      <c r="U6">
        <f t="shared" si="2"/>
        <v>9.441846916706409E-2</v>
      </c>
      <c r="V6">
        <f t="shared" si="2"/>
        <v>8.9539893256669612E-2</v>
      </c>
      <c r="W6">
        <f t="shared" si="2"/>
        <v>8.9963564611273139E-2</v>
      </c>
      <c r="X6">
        <f t="shared" si="2"/>
        <v>9.3016073714541236E-2</v>
      </c>
      <c r="Y6">
        <f t="shared" si="2"/>
        <v>9.3486582223544765E-2</v>
      </c>
      <c r="Z6">
        <f t="shared" si="2"/>
        <v>9.1199411110254272E-2</v>
      </c>
      <c r="AA6">
        <f t="shared" si="2"/>
        <v>9.0832503936127032E-2</v>
      </c>
      <c r="AB6">
        <f t="shared" si="2"/>
        <v>9.0671938165811053E-2</v>
      </c>
      <c r="AC6">
        <f t="shared" si="2"/>
        <v>9.1555680279180582E-2</v>
      </c>
      <c r="AD6">
        <f t="shared" si="2"/>
        <v>9.238405760837598E-2</v>
      </c>
      <c r="AE6">
        <f t="shared" si="2"/>
        <v>8.9866008524862664E-2</v>
      </c>
      <c r="AF6">
        <f t="shared" si="2"/>
        <v>8.5384708256526221E-2</v>
      </c>
      <c r="AG6">
        <f t="shared" si="2"/>
        <v>9.8645675597146917E-2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s="15" customFormat="1" x14ac:dyDescent="0.25">
      <c r="A14" s="15" t="s">
        <v>56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0301-1A4D-486A-9196-60DD2FD63CB6}">
  <sheetPr>
    <tabColor rgb="FF00B050"/>
  </sheetPr>
  <dimension ref="A2:D34"/>
  <sheetViews>
    <sheetView zoomScale="70" zoomScaleNormal="70" workbookViewId="0">
      <selection activeCell="U57" sqref="U57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-5.9327562063992145E-3</v>
      </c>
      <c r="C3">
        <v>0.14001931756381447</v>
      </c>
      <c r="D3">
        <v>0.14595207377021369</v>
      </c>
    </row>
    <row r="4" spans="1:4" x14ac:dyDescent="0.25">
      <c r="A4">
        <v>1991</v>
      </c>
      <c r="B4">
        <v>-5.7556939753188596E-3</v>
      </c>
      <c r="C4">
        <v>0.13680076516612111</v>
      </c>
      <c r="D4">
        <v>0.14255645914143997</v>
      </c>
    </row>
    <row r="5" spans="1:4" x14ac:dyDescent="0.25">
      <c r="A5">
        <v>1992</v>
      </c>
      <c r="B5">
        <v>-5.5332602329272174E-3</v>
      </c>
      <c r="C5">
        <v>0.12953799660721538</v>
      </c>
      <c r="D5">
        <v>0.1350712568401426</v>
      </c>
    </row>
    <row r="6" spans="1:4" x14ac:dyDescent="0.25">
      <c r="A6">
        <v>1993</v>
      </c>
      <c r="B6">
        <v>-3.8869372898044652E-3</v>
      </c>
      <c r="C6">
        <v>0.12645434550675316</v>
      </c>
      <c r="D6">
        <v>0.13034128279655763</v>
      </c>
    </row>
    <row r="7" spans="1:4" x14ac:dyDescent="0.25">
      <c r="A7">
        <v>1994</v>
      </c>
      <c r="B7">
        <v>-3.8936487944114251E-3</v>
      </c>
      <c r="C7">
        <v>0.13486060877741096</v>
      </c>
      <c r="D7">
        <v>0.13875425757182239</v>
      </c>
    </row>
    <row r="8" spans="1:4" x14ac:dyDescent="0.25">
      <c r="A8">
        <v>1995</v>
      </c>
      <c r="B8">
        <v>-1.1372983765629702E-3</v>
      </c>
      <c r="C8">
        <v>0.10306105874234806</v>
      </c>
      <c r="D8">
        <v>0.10419835711891103</v>
      </c>
    </row>
    <row r="9" spans="1:4" x14ac:dyDescent="0.25">
      <c r="A9">
        <v>1996</v>
      </c>
      <c r="B9">
        <v>-1.0878551857745888E-3</v>
      </c>
      <c r="C9">
        <v>0.10271807086566957</v>
      </c>
      <c r="D9">
        <v>0.10380592605144416</v>
      </c>
    </row>
    <row r="10" spans="1:4" x14ac:dyDescent="0.25">
      <c r="A10">
        <v>1997</v>
      </c>
      <c r="B10">
        <v>-1.0364912323116843E-3</v>
      </c>
      <c r="C10">
        <v>0.10229294653692092</v>
      </c>
      <c r="D10">
        <v>0.1033294377692326</v>
      </c>
    </row>
    <row r="11" spans="1:4" x14ac:dyDescent="0.25">
      <c r="A11">
        <v>1998</v>
      </c>
      <c r="B11">
        <v>-6.854667755957361E-4</v>
      </c>
      <c r="C11">
        <v>0.10108532941577619</v>
      </c>
      <c r="D11">
        <v>0.10177079619137193</v>
      </c>
    </row>
    <row r="12" spans="1:4" x14ac:dyDescent="0.25">
      <c r="A12">
        <v>1999</v>
      </c>
      <c r="B12">
        <v>-5.7866397343948883E-4</v>
      </c>
      <c r="C12">
        <v>0.10214698426419173</v>
      </c>
      <c r="D12">
        <v>0.10272564823763122</v>
      </c>
    </row>
    <row r="13" spans="1:4" x14ac:dyDescent="0.25">
      <c r="A13">
        <v>2000</v>
      </c>
      <c r="B13">
        <v>3.0794893760768827E-4</v>
      </c>
      <c r="C13">
        <v>9.9704852946018066E-2</v>
      </c>
      <c r="D13">
        <v>9.9396904008410378E-2</v>
      </c>
    </row>
    <row r="14" spans="1:4" x14ac:dyDescent="0.25">
      <c r="A14">
        <v>2001</v>
      </c>
      <c r="B14">
        <v>5.9512958742492794E-4</v>
      </c>
      <c r="C14">
        <v>9.9238280771776557E-2</v>
      </c>
      <c r="D14">
        <v>9.864315118435163E-2</v>
      </c>
    </row>
    <row r="15" spans="1:4" x14ac:dyDescent="0.25">
      <c r="A15">
        <v>2002</v>
      </c>
      <c r="B15">
        <v>1.4159177768007791E-3</v>
      </c>
      <c r="C15">
        <v>0.10009296160459927</v>
      </c>
      <c r="D15">
        <v>9.8677043827798488E-2</v>
      </c>
    </row>
    <row r="16" spans="1:4" x14ac:dyDescent="0.25">
      <c r="A16">
        <v>2003</v>
      </c>
      <c r="B16">
        <v>1.0317851859828614E-3</v>
      </c>
      <c r="C16">
        <v>9.9915212672052126E-2</v>
      </c>
      <c r="D16">
        <v>9.8883427486069264E-2</v>
      </c>
    </row>
    <row r="17" spans="1:4" x14ac:dyDescent="0.25">
      <c r="A17">
        <v>2004</v>
      </c>
      <c r="B17">
        <v>6.3591980000410331E-4</v>
      </c>
      <c r="C17">
        <v>9.5434608122786757E-2</v>
      </c>
      <c r="D17">
        <v>9.4798688322782654E-2</v>
      </c>
    </row>
    <row r="18" spans="1:4" x14ac:dyDescent="0.25">
      <c r="A18">
        <v>2005</v>
      </c>
      <c r="B18">
        <v>2.7813126026929313E-4</v>
      </c>
      <c r="C18">
        <v>0.10126966992946855</v>
      </c>
      <c r="D18">
        <v>0.10099153866919926</v>
      </c>
    </row>
    <row r="19" spans="1:4" x14ac:dyDescent="0.25">
      <c r="A19">
        <v>2006</v>
      </c>
      <c r="B19">
        <v>7.7243302861854102E-4</v>
      </c>
      <c r="C19">
        <v>9.9304258262634587E-2</v>
      </c>
      <c r="D19">
        <v>9.8531825234016046E-2</v>
      </c>
    </row>
    <row r="20" spans="1:4" x14ac:dyDescent="0.25">
      <c r="A20">
        <v>2007</v>
      </c>
      <c r="B20">
        <v>8.4146500746215547E-5</v>
      </c>
      <c r="C20">
        <v>9.6872727380014859E-2</v>
      </c>
      <c r="D20">
        <v>9.6788580879268643E-2</v>
      </c>
    </row>
    <row r="21" spans="1:4" x14ac:dyDescent="0.25">
      <c r="A21">
        <v>2008</v>
      </c>
      <c r="B21">
        <v>-8.9242258210317504E-5</v>
      </c>
      <c r="C21">
        <v>9.4516173928737887E-2</v>
      </c>
      <c r="D21">
        <v>9.4605416186948205E-2</v>
      </c>
    </row>
    <row r="22" spans="1:4" x14ac:dyDescent="0.25">
      <c r="A22">
        <v>2009</v>
      </c>
      <c r="B22">
        <v>-4.6059364187039931E-4</v>
      </c>
      <c r="C22">
        <v>9.395787552519369E-2</v>
      </c>
      <c r="D22">
        <v>9.441846916706409E-2</v>
      </c>
    </row>
    <row r="23" spans="1:4" x14ac:dyDescent="0.25">
      <c r="A23">
        <v>2010</v>
      </c>
      <c r="B23">
        <v>-4.5387931734781894E-4</v>
      </c>
      <c r="C23">
        <v>8.9086013939321793E-2</v>
      </c>
      <c r="D23">
        <v>8.9539893256669612E-2</v>
      </c>
    </row>
    <row r="24" spans="1:4" x14ac:dyDescent="0.25">
      <c r="A24">
        <v>2011</v>
      </c>
      <c r="B24">
        <v>-5.7490353655813287E-4</v>
      </c>
      <c r="C24">
        <v>8.9388661074715006E-2</v>
      </c>
      <c r="D24">
        <v>8.9963564611273139E-2</v>
      </c>
    </row>
    <row r="25" spans="1:4" x14ac:dyDescent="0.25">
      <c r="A25">
        <v>2012</v>
      </c>
      <c r="B25">
        <v>-8.1722218997082319E-4</v>
      </c>
      <c r="C25">
        <v>9.2198851524570413E-2</v>
      </c>
      <c r="D25">
        <v>9.3016073714541236E-2</v>
      </c>
    </row>
    <row r="26" spans="1:4" x14ac:dyDescent="0.25">
      <c r="A26">
        <v>2013</v>
      </c>
      <c r="B26">
        <v>-5.8665027410126358E-4</v>
      </c>
      <c r="C26">
        <v>9.2899931949443501E-2</v>
      </c>
      <c r="D26">
        <v>9.3486582223544765E-2</v>
      </c>
    </row>
    <row r="27" spans="1:4" x14ac:dyDescent="0.25">
      <c r="A27">
        <v>2014</v>
      </c>
      <c r="B27">
        <v>-2.9844811594324783E-4</v>
      </c>
      <c r="C27">
        <v>9.0900962994311024E-2</v>
      </c>
      <c r="D27">
        <v>9.1199411110254272E-2</v>
      </c>
    </row>
    <row r="28" spans="1:4" x14ac:dyDescent="0.25">
      <c r="A28">
        <v>2015</v>
      </c>
      <c r="B28">
        <v>-3.7737139145273269E-4</v>
      </c>
      <c r="C28">
        <v>9.0455132544674299E-2</v>
      </c>
      <c r="D28">
        <v>9.0832503936127032E-2</v>
      </c>
    </row>
    <row r="29" spans="1:4" x14ac:dyDescent="0.25">
      <c r="A29">
        <v>2016</v>
      </c>
      <c r="B29">
        <v>-3.6296372935160082E-4</v>
      </c>
      <c r="C29">
        <v>9.0308974436459452E-2</v>
      </c>
      <c r="D29">
        <v>9.0671938165811053E-2</v>
      </c>
    </row>
    <row r="30" spans="1:4" x14ac:dyDescent="0.25">
      <c r="A30">
        <v>2017</v>
      </c>
      <c r="B30">
        <v>-2.3317524793360633E-4</v>
      </c>
      <c r="C30">
        <v>9.1322505031246975E-2</v>
      </c>
      <c r="D30">
        <v>9.1555680279180582E-2</v>
      </c>
    </row>
    <row r="31" spans="1:4" x14ac:dyDescent="0.25">
      <c r="A31">
        <v>2018</v>
      </c>
      <c r="B31">
        <v>-5.5110244611508707E-4</v>
      </c>
      <c r="C31">
        <v>9.1832955162260893E-2</v>
      </c>
      <c r="D31">
        <v>9.238405760837598E-2</v>
      </c>
    </row>
    <row r="32" spans="1:4" x14ac:dyDescent="0.25">
      <c r="A32">
        <v>2019</v>
      </c>
      <c r="B32">
        <v>-7.3292305718505868E-4</v>
      </c>
      <c r="C32">
        <v>8.9133085467677606E-2</v>
      </c>
      <c r="D32">
        <v>8.9866008524862664E-2</v>
      </c>
    </row>
    <row r="33" spans="1:4" x14ac:dyDescent="0.25">
      <c r="A33">
        <v>2020</v>
      </c>
      <c r="B33">
        <v>5.8031636458789893E-4</v>
      </c>
      <c r="C33">
        <v>8.5965024621114119E-2</v>
      </c>
      <c r="D33">
        <v>8.5384708256526221E-2</v>
      </c>
    </row>
    <row r="34" spans="1:4" x14ac:dyDescent="0.25">
      <c r="A34">
        <v>2021</v>
      </c>
      <c r="B34">
        <v>-1.1062685888754975E-3</v>
      </c>
      <c r="C34">
        <v>9.753940700827142E-2</v>
      </c>
      <c r="D34">
        <v>9.8645675597146917E-2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0D34-8630-4C5D-9A85-91FE24FEC387}">
  <dimension ref="A4:AH38"/>
  <sheetViews>
    <sheetView zoomScale="70" zoomScaleNormal="70" workbookViewId="0">
      <selection activeCell="AL56" sqref="AL56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s="15" customFormat="1" x14ac:dyDescent="0.25">
      <c r="A25" s="15" t="s">
        <v>77</v>
      </c>
      <c r="B25" s="27">
        <v>1762.9</v>
      </c>
      <c r="C25" s="27">
        <v>1772</v>
      </c>
      <c r="D25" s="27">
        <v>1763.9</v>
      </c>
      <c r="E25" s="27">
        <v>1755.8</v>
      </c>
      <c r="F25" s="27">
        <v>1754.8</v>
      </c>
      <c r="G25" s="27">
        <v>1754.8</v>
      </c>
      <c r="H25" s="27">
        <v>1749.7</v>
      </c>
      <c r="I25" s="27">
        <v>1749.7</v>
      </c>
      <c r="J25" s="27">
        <v>1753.8</v>
      </c>
      <c r="K25" s="27">
        <v>1753.8</v>
      </c>
      <c r="L25" s="27">
        <v>1752.8</v>
      </c>
      <c r="M25" s="27">
        <v>1762.1</v>
      </c>
      <c r="N25" s="27">
        <v>1763.6</v>
      </c>
      <c r="O25" s="27">
        <v>1754.6</v>
      </c>
      <c r="P25" s="27">
        <v>1739.9</v>
      </c>
      <c r="Q25" s="27">
        <v>1723.7</v>
      </c>
      <c r="R25" s="27">
        <v>1713.7</v>
      </c>
      <c r="S25" s="27">
        <v>1701.3</v>
      </c>
      <c r="T25" s="27">
        <v>1710.1</v>
      </c>
      <c r="U25" s="27">
        <v>1715.8</v>
      </c>
      <c r="V25" s="27">
        <v>1705.8</v>
      </c>
      <c r="W25" s="27">
        <v>1710.7</v>
      </c>
      <c r="X25" s="27">
        <v>1696.7</v>
      </c>
      <c r="Y25" s="27">
        <v>1689.8</v>
      </c>
      <c r="Z25" s="27">
        <v>1690.6</v>
      </c>
      <c r="AA25" s="27">
        <v>1694.2</v>
      </c>
      <c r="AB25" s="27">
        <v>1701.5</v>
      </c>
      <c r="AC25" s="27">
        <v>1692.4</v>
      </c>
      <c r="AD25" s="27">
        <v>1697.6219515273301</v>
      </c>
      <c r="AE25" s="27">
        <v>1682.93641908017</v>
      </c>
      <c r="AF25" s="27">
        <v>1569.6721857187499</v>
      </c>
      <c r="AG25" s="27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A25</f>
        <v>Spain</v>
      </c>
      <c r="B30">
        <f t="shared" ref="B30:AG30" si="1">B25</f>
        <v>1762.9</v>
      </c>
      <c r="C30">
        <f t="shared" si="1"/>
        <v>1772</v>
      </c>
      <c r="D30">
        <f t="shared" si="1"/>
        <v>1763.9</v>
      </c>
      <c r="E30">
        <f t="shared" si="1"/>
        <v>1755.8</v>
      </c>
      <c r="F30">
        <f t="shared" si="1"/>
        <v>1754.8</v>
      </c>
      <c r="G30">
        <f t="shared" si="1"/>
        <v>1754.8</v>
      </c>
      <c r="H30">
        <f t="shared" si="1"/>
        <v>1749.7</v>
      </c>
      <c r="I30">
        <f t="shared" si="1"/>
        <v>1749.7</v>
      </c>
      <c r="J30">
        <f t="shared" si="1"/>
        <v>1753.8</v>
      </c>
      <c r="K30">
        <f t="shared" si="1"/>
        <v>1753.8</v>
      </c>
      <c r="L30">
        <f t="shared" si="1"/>
        <v>1752.8</v>
      </c>
      <c r="M30">
        <f t="shared" si="1"/>
        <v>1762.1</v>
      </c>
      <c r="N30">
        <f t="shared" si="1"/>
        <v>1763.6</v>
      </c>
      <c r="O30">
        <f t="shared" si="1"/>
        <v>1754.6</v>
      </c>
      <c r="P30">
        <f t="shared" si="1"/>
        <v>1739.9</v>
      </c>
      <c r="Q30">
        <f t="shared" si="1"/>
        <v>1723.7</v>
      </c>
      <c r="R30">
        <f t="shared" si="1"/>
        <v>1713.7</v>
      </c>
      <c r="S30">
        <f t="shared" si="1"/>
        <v>1701.3</v>
      </c>
      <c r="T30">
        <f t="shared" si="1"/>
        <v>1710.1</v>
      </c>
      <c r="U30">
        <f t="shared" si="1"/>
        <v>1715.8</v>
      </c>
      <c r="V30">
        <f t="shared" si="1"/>
        <v>1705.8</v>
      </c>
      <c r="W30">
        <f t="shared" si="1"/>
        <v>1710.7</v>
      </c>
      <c r="X30">
        <f t="shared" si="1"/>
        <v>1696.7</v>
      </c>
      <c r="Y30">
        <f t="shared" si="1"/>
        <v>1689.8</v>
      </c>
      <c r="Z30">
        <f t="shared" si="1"/>
        <v>1690.6</v>
      </c>
      <c r="AA30">
        <f t="shared" si="1"/>
        <v>1694.2</v>
      </c>
      <c r="AB30">
        <f t="shared" si="1"/>
        <v>1701.5</v>
      </c>
      <c r="AC30">
        <f t="shared" si="1"/>
        <v>1692.4</v>
      </c>
      <c r="AD30">
        <f t="shared" si="1"/>
        <v>1697.6219515273301</v>
      </c>
      <c r="AE30">
        <f t="shared" si="1"/>
        <v>1682.93641908017</v>
      </c>
      <c r="AF30">
        <f t="shared" si="1"/>
        <v>1569.6721857187499</v>
      </c>
      <c r="AG30">
        <f t="shared" si="1"/>
        <v>1640.9407003096801</v>
      </c>
    </row>
    <row r="31" spans="1:34" x14ac:dyDescent="0.25">
      <c r="A31" s="29" t="s">
        <v>139</v>
      </c>
      <c r="B31" s="25">
        <f>IF(B30&lt;B29,0,1)</f>
        <v>1</v>
      </c>
      <c r="C31" s="25">
        <f t="shared" ref="C31:AG31" si="2">IF(C30&lt;C29,0,1)</f>
        <v>1</v>
      </c>
      <c r="D31" s="25">
        <f t="shared" si="2"/>
        <v>1</v>
      </c>
      <c r="E31" s="25">
        <f t="shared" si="2"/>
        <v>1</v>
      </c>
      <c r="F31" s="25">
        <f t="shared" si="2"/>
        <v>1</v>
      </c>
      <c r="G31" s="20">
        <f t="shared" si="2"/>
        <v>1</v>
      </c>
      <c r="H31" s="20">
        <f t="shared" si="2"/>
        <v>1</v>
      </c>
      <c r="I31" s="20">
        <f t="shared" si="2"/>
        <v>1</v>
      </c>
      <c r="J31" s="20">
        <f t="shared" si="2"/>
        <v>1</v>
      </c>
      <c r="K31" s="20">
        <f t="shared" si="2"/>
        <v>1</v>
      </c>
      <c r="L31" s="20">
        <f t="shared" si="2"/>
        <v>1</v>
      </c>
      <c r="M31" s="20">
        <f t="shared" si="2"/>
        <v>1</v>
      </c>
      <c r="N31" s="20">
        <f t="shared" si="2"/>
        <v>1</v>
      </c>
      <c r="O31" s="20">
        <f t="shared" si="2"/>
        <v>1</v>
      </c>
      <c r="P31" s="20">
        <f t="shared" si="2"/>
        <v>1</v>
      </c>
      <c r="Q31" s="20">
        <f t="shared" si="2"/>
        <v>1</v>
      </c>
      <c r="R31" s="20">
        <f t="shared" si="2"/>
        <v>1</v>
      </c>
      <c r="S31" s="20">
        <f t="shared" si="2"/>
        <v>1</v>
      </c>
      <c r="T31" s="20">
        <f t="shared" si="2"/>
        <v>1</v>
      </c>
      <c r="U31" s="20">
        <f t="shared" si="2"/>
        <v>1</v>
      </c>
      <c r="V31" s="20">
        <f t="shared" si="2"/>
        <v>1</v>
      </c>
      <c r="W31" s="20">
        <f t="shared" si="2"/>
        <v>1</v>
      </c>
      <c r="X31" s="20">
        <f t="shared" si="2"/>
        <v>1</v>
      </c>
      <c r="Y31" s="20">
        <f t="shared" si="2"/>
        <v>1</v>
      </c>
      <c r="Z31" s="20">
        <f t="shared" si="2"/>
        <v>1</v>
      </c>
      <c r="AA31" s="20">
        <f t="shared" si="2"/>
        <v>1</v>
      </c>
      <c r="AB31" s="20">
        <f t="shared" si="2"/>
        <v>1</v>
      </c>
      <c r="AC31" s="20">
        <f t="shared" si="2"/>
        <v>1</v>
      </c>
      <c r="AD31" s="20">
        <f t="shared" si="2"/>
        <v>1</v>
      </c>
      <c r="AE31" s="20">
        <f t="shared" si="2"/>
        <v>1</v>
      </c>
      <c r="AF31" s="20">
        <f t="shared" si="2"/>
        <v>1</v>
      </c>
      <c r="AG31" s="20">
        <f t="shared" si="2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38.317053100660132</v>
      </c>
      <c r="H33" s="13">
        <f t="shared" si="3"/>
        <v>35.815009112606276</v>
      </c>
      <c r="I33" s="13">
        <f t="shared" si="3"/>
        <v>35.266812103394159</v>
      </c>
      <c r="J33" s="13">
        <f t="shared" si="3"/>
        <v>38.297135069520664</v>
      </c>
      <c r="K33" s="13">
        <f t="shared" si="3"/>
        <v>40.031431370217206</v>
      </c>
      <c r="L33" s="13">
        <f t="shared" si="3"/>
        <v>31.945641703383444</v>
      </c>
      <c r="M33" s="13">
        <f t="shared" si="3"/>
        <v>54.299284641648228</v>
      </c>
      <c r="N33" s="13">
        <f t="shared" si="3"/>
        <v>66.734830159636203</v>
      </c>
      <c r="O33" s="13">
        <f t="shared" si="3"/>
        <v>66.305077364431781</v>
      </c>
      <c r="P33" s="13">
        <f t="shared" si="3"/>
        <v>44.389935283780687</v>
      </c>
      <c r="Q33" s="13">
        <f t="shared" si="3"/>
        <v>30.231640883582486</v>
      </c>
      <c r="R33" s="13">
        <f t="shared" si="3"/>
        <v>25.589134874428282</v>
      </c>
      <c r="S33" s="13">
        <f t="shared" si="3"/>
        <v>15.774482519881076</v>
      </c>
      <c r="T33" s="13">
        <f t="shared" si="3"/>
        <v>27.814809510492751</v>
      </c>
      <c r="U33" s="13">
        <f t="shared" si="3"/>
        <v>61.446220295223611</v>
      </c>
      <c r="V33" s="13">
        <f t="shared" si="3"/>
        <v>48.673397591276398</v>
      </c>
      <c r="W33" s="13">
        <f t="shared" si="3"/>
        <v>51.519630596253592</v>
      </c>
      <c r="X33" s="13">
        <f t="shared" si="3"/>
        <v>48.868041007619468</v>
      </c>
      <c r="Y33" s="13">
        <f t="shared" si="3"/>
        <v>47.403086784576317</v>
      </c>
      <c r="Z33" s="13">
        <f t="shared" si="3"/>
        <v>48.569325158552374</v>
      </c>
      <c r="AA33" s="13">
        <f t="shared" si="3"/>
        <v>54.20209375306581</v>
      </c>
      <c r="AB33" s="13">
        <f t="shared" si="3"/>
        <v>58.376636016786733</v>
      </c>
      <c r="AC33" s="13">
        <f t="shared" si="3"/>
        <v>58.587486165396058</v>
      </c>
      <c r="AD33" s="13">
        <f t="shared" si="3"/>
        <v>67.836848344774126</v>
      </c>
      <c r="AE33" s="13">
        <f t="shared" si="3"/>
        <v>60.466614266291344</v>
      </c>
      <c r="AF33" s="13">
        <f t="shared" si="3"/>
        <v>26.273915041851751</v>
      </c>
      <c r="AG33" s="13">
        <f t="shared" si="3"/>
        <v>52.154020945235288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44.796841301706678</v>
      </c>
      <c r="H34" s="21">
        <f t="shared" ref="H34:AG34" si="4">H29/H33</f>
        <v>47.853819763070653</v>
      </c>
      <c r="I34" s="21">
        <f t="shared" si="4"/>
        <v>48.61321694941644</v>
      </c>
      <c r="J34" s="21">
        <f t="shared" si="4"/>
        <v>44.794548255798574</v>
      </c>
      <c r="K34" s="21">
        <f t="shared" si="4"/>
        <v>42.810574340461912</v>
      </c>
      <c r="L34" s="21">
        <f t="shared" si="4"/>
        <v>53.868204441620477</v>
      </c>
      <c r="M34" s="21">
        <f t="shared" si="4"/>
        <v>31.45162457717624</v>
      </c>
      <c r="N34" s="21">
        <f t="shared" si="4"/>
        <v>25.426979671354481</v>
      </c>
      <c r="O34" s="21">
        <f t="shared" si="4"/>
        <v>25.462528508280197</v>
      </c>
      <c r="P34" s="21">
        <f t="shared" si="4"/>
        <v>38.195821955517232</v>
      </c>
      <c r="Q34" s="21">
        <f t="shared" si="4"/>
        <v>56.016422186202533</v>
      </c>
      <c r="R34" s="21">
        <f t="shared" si="4"/>
        <v>65.969829515906525</v>
      </c>
      <c r="S34" s="21">
        <f t="shared" si="4"/>
        <v>106.85139847572167</v>
      </c>
      <c r="T34" s="21">
        <f t="shared" si="4"/>
        <v>60.481636225295318</v>
      </c>
      <c r="U34" s="21">
        <f t="shared" si="4"/>
        <v>26.923605256048173</v>
      </c>
      <c r="V34" s="21">
        <f t="shared" si="4"/>
        <v>34.045837858373091</v>
      </c>
      <c r="W34" s="21">
        <f t="shared" si="4"/>
        <v>32.204818827338386</v>
      </c>
      <c r="X34" s="21">
        <f t="shared" si="4"/>
        <v>33.720033073055902</v>
      </c>
      <c r="Y34" s="21">
        <f t="shared" si="4"/>
        <v>34.647467593815328</v>
      </c>
      <c r="Z34" s="21">
        <f t="shared" si="4"/>
        <v>33.807977967186332</v>
      </c>
      <c r="AA34" s="21">
        <f t="shared" si="4"/>
        <v>30.2570951173666</v>
      </c>
      <c r="AB34" s="21">
        <f t="shared" si="4"/>
        <v>28.146934734483814</v>
      </c>
      <c r="AC34" s="21">
        <f t="shared" si="4"/>
        <v>27.886714736697378</v>
      </c>
      <c r="AD34" s="21">
        <f t="shared" si="4"/>
        <v>24.025071077879872</v>
      </c>
      <c r="AE34" s="21">
        <f t="shared" si="4"/>
        <v>26.83248970528793</v>
      </c>
      <c r="AF34" s="21">
        <f t="shared" si="4"/>
        <v>58.742607191140614</v>
      </c>
      <c r="AG34" s="21">
        <f t="shared" si="4"/>
        <v>30.463359307094688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2.2323002491738225E-2</v>
      </c>
      <c r="H35" s="21">
        <f t="shared" si="5"/>
        <v>2.0896973427640807E-2</v>
      </c>
      <c r="I35" s="21">
        <f t="shared" si="5"/>
        <v>2.0570537453642103E-2</v>
      </c>
      <c r="J35" s="21">
        <f t="shared" si="5"/>
        <v>2.2324145212705693E-2</v>
      </c>
      <c r="K35" s="21">
        <f t="shared" si="5"/>
        <v>2.3358714883085829E-2</v>
      </c>
      <c r="L35" s="21">
        <f t="shared" si="5"/>
        <v>1.8563826479194183E-2</v>
      </c>
      <c r="M35" s="21">
        <f t="shared" si="5"/>
        <v>3.1794859993517735E-2</v>
      </c>
      <c r="N35" s="21">
        <f t="shared" si="5"/>
        <v>3.9328304538135121E-2</v>
      </c>
      <c r="O35" s="21">
        <f t="shared" si="5"/>
        <v>3.9273397364083799E-2</v>
      </c>
      <c r="P35" s="21">
        <f t="shared" si="5"/>
        <v>2.6180873949108827E-2</v>
      </c>
      <c r="Q35" s="21">
        <f t="shared" si="5"/>
        <v>1.7851907725843854E-2</v>
      </c>
      <c r="R35" s="21">
        <f t="shared" si="5"/>
        <v>1.5158444509226477E-2</v>
      </c>
      <c r="S35" s="21">
        <f t="shared" si="5"/>
        <v>9.3587918760578113E-3</v>
      </c>
      <c r="T35" s="21">
        <f t="shared" si="5"/>
        <v>1.6533944225235239E-2</v>
      </c>
      <c r="U35" s="21">
        <f t="shared" si="5"/>
        <v>3.7142128273306117E-2</v>
      </c>
      <c r="V35" s="21">
        <f t="shared" si="5"/>
        <v>2.9372165965187554E-2</v>
      </c>
      <c r="W35" s="21">
        <f t="shared" si="5"/>
        <v>3.1051253707134935E-2</v>
      </c>
      <c r="X35" s="21">
        <f t="shared" si="5"/>
        <v>2.9655961423094009E-2</v>
      </c>
      <c r="Y35" s="21">
        <f t="shared" si="5"/>
        <v>2.8862138258511649E-2</v>
      </c>
      <c r="Z35" s="21">
        <f t="shared" si="5"/>
        <v>2.9578817194290338E-2</v>
      </c>
      <c r="AA35" s="21">
        <f t="shared" si="5"/>
        <v>3.3050099360861382E-2</v>
      </c>
      <c r="AB35" s="21">
        <f t="shared" si="5"/>
        <v>3.5527847328073861E-2</v>
      </c>
      <c r="AC35" s="21">
        <f t="shared" si="5"/>
        <v>3.5859369217273028E-2</v>
      </c>
      <c r="AD35" s="21">
        <f t="shared" si="5"/>
        <v>4.1623185911017352E-2</v>
      </c>
      <c r="AE35" s="21">
        <f t="shared" si="5"/>
        <v>3.7268252442594928E-2</v>
      </c>
      <c r="AF35" s="21">
        <f t="shared" si="5"/>
        <v>1.7023418738397723E-2</v>
      </c>
      <c r="AG35" s="21">
        <f t="shared" si="5"/>
        <v>3.2826320627321867E-2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35" priority="1" operator="equal">
      <formula>1</formula>
    </cfRule>
    <cfRule type="cellIs" dxfId="34" priority="2" operator="equal">
      <formula>0</formula>
    </cfRule>
    <cfRule type="cellIs" dxfId="33" priority="3" operator="greaterThan">
      <formula>0</formula>
    </cfRule>
  </conditionalFormatting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C1BEC-3784-4A38-B8A7-03E054C86659}">
  <dimension ref="A3:AG31"/>
  <sheetViews>
    <sheetView zoomScale="80" zoomScaleNormal="80" workbookViewId="0">
      <selection activeCell="I11" sqref="I11:T26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7.7026033250732762E-3</v>
      </c>
      <c r="C3">
        <f t="shared" ref="C3:AG3" si="0">ABS(C4)</f>
        <v>6.5143567109877953E-3</v>
      </c>
      <c r="D3">
        <f t="shared" si="0"/>
        <v>6.0678437797075657E-3</v>
      </c>
      <c r="E3">
        <f t="shared" si="0"/>
        <v>5.1866664374310145E-3</v>
      </c>
      <c r="F3">
        <f t="shared" si="0"/>
        <v>5.5939679505060125E-3</v>
      </c>
      <c r="G3">
        <f t="shared" si="0"/>
        <v>2.6650622805628327E-3</v>
      </c>
      <c r="H3">
        <f t="shared" si="0"/>
        <v>2.6639970208203467E-3</v>
      </c>
      <c r="I3">
        <f t="shared" si="0"/>
        <v>2.6538764575157192E-3</v>
      </c>
      <c r="J3">
        <f t="shared" si="0"/>
        <v>2.6089105404965285E-3</v>
      </c>
      <c r="K3">
        <f t="shared" si="0"/>
        <v>2.6320266687654831E-3</v>
      </c>
      <c r="L3">
        <f t="shared" si="0"/>
        <v>2.4641552675487149E-3</v>
      </c>
      <c r="M3">
        <f t="shared" si="0"/>
        <v>2.3437967468235565E-3</v>
      </c>
      <c r="N3">
        <f t="shared" si="0"/>
        <v>2.2677764044326948E-3</v>
      </c>
      <c r="O3">
        <f t="shared" si="0"/>
        <v>2.2631798094660815E-3</v>
      </c>
      <c r="P3">
        <f t="shared" si="0"/>
        <v>2.2948584835857516E-3</v>
      </c>
      <c r="Q3">
        <f t="shared" si="0"/>
        <v>2.5086182258751977E-3</v>
      </c>
      <c r="R3">
        <f t="shared" si="0"/>
        <v>2.4666292152213942E-3</v>
      </c>
      <c r="S3">
        <f t="shared" si="0"/>
        <v>2.4134149718921388E-3</v>
      </c>
      <c r="T3">
        <f t="shared" si="0"/>
        <v>2.3363851928316637E-3</v>
      </c>
      <c r="U3">
        <f t="shared" si="0"/>
        <v>2.1142082085809782E-3</v>
      </c>
      <c r="V3">
        <f t="shared" si="0"/>
        <v>2.07964003782031E-3</v>
      </c>
      <c r="W3">
        <f t="shared" si="0"/>
        <v>2.066579974142585E-3</v>
      </c>
      <c r="X3">
        <f t="shared" si="0"/>
        <v>2.1659956555067084E-3</v>
      </c>
      <c r="Y3">
        <f t="shared" si="0"/>
        <v>2.1954050239800793E-3</v>
      </c>
      <c r="Z3">
        <f t="shared" si="0"/>
        <v>2.1295115262290054E-3</v>
      </c>
      <c r="AA3">
        <f t="shared" si="0"/>
        <v>2.0702522986862787E-3</v>
      </c>
      <c r="AB3">
        <f t="shared" si="0"/>
        <v>2.0284752047015631E-3</v>
      </c>
      <c r="AC3">
        <f t="shared" si="0"/>
        <v>2.0540749960516191E-3</v>
      </c>
      <c r="AD3">
        <f t="shared" si="0"/>
        <v>1.970310516594756E-3</v>
      </c>
      <c r="AE3">
        <f t="shared" si="0"/>
        <v>1.963664224655548E-3</v>
      </c>
      <c r="AF3">
        <f t="shared" si="0"/>
        <v>2.1081032559468887E-3</v>
      </c>
      <c r="AG3">
        <f t="shared" si="0"/>
        <v>2.2820133793784586E-3</v>
      </c>
    </row>
    <row r="4" spans="1:33" x14ac:dyDescent="0.25">
      <c r="A4" t="s">
        <v>91</v>
      </c>
      <c r="B4">
        <f t="shared" ref="B4:AF4" si="1">B5-B6</f>
        <v>-7.7026033250732762E-3</v>
      </c>
      <c r="C4">
        <f t="shared" si="1"/>
        <v>-6.5143567109877953E-3</v>
      </c>
      <c r="D4">
        <f t="shared" si="1"/>
        <v>-6.0678437797075657E-3</v>
      </c>
      <c r="E4">
        <f t="shared" si="1"/>
        <v>-5.1866664374310145E-3</v>
      </c>
      <c r="F4">
        <f t="shared" si="1"/>
        <v>-5.5939679505060125E-3</v>
      </c>
      <c r="G4">
        <f t="shared" si="1"/>
        <v>-2.6650622805628327E-3</v>
      </c>
      <c r="H4">
        <f t="shared" si="1"/>
        <v>-2.6639970208203467E-3</v>
      </c>
      <c r="I4">
        <f t="shared" si="1"/>
        <v>-2.6538764575157192E-3</v>
      </c>
      <c r="J4">
        <f t="shared" si="1"/>
        <v>-2.6089105404965285E-3</v>
      </c>
      <c r="K4">
        <f t="shared" si="1"/>
        <v>-2.6320266687654831E-3</v>
      </c>
      <c r="L4">
        <f t="shared" si="1"/>
        <v>-2.4641552675487149E-3</v>
      </c>
      <c r="M4">
        <f t="shared" si="1"/>
        <v>-2.3437967468235565E-3</v>
      </c>
      <c r="N4">
        <f t="shared" si="1"/>
        <v>-2.2677764044326948E-3</v>
      </c>
      <c r="O4">
        <f t="shared" si="1"/>
        <v>-2.2631798094660815E-3</v>
      </c>
      <c r="P4">
        <f t="shared" si="1"/>
        <v>-2.2948584835857516E-3</v>
      </c>
      <c r="Q4">
        <f t="shared" si="1"/>
        <v>-2.5086182258751977E-3</v>
      </c>
      <c r="R4">
        <f t="shared" si="1"/>
        <v>-2.4666292152213942E-3</v>
      </c>
      <c r="S4">
        <f t="shared" si="1"/>
        <v>-2.4134149718921388E-3</v>
      </c>
      <c r="T4">
        <f t="shared" si="1"/>
        <v>-2.3363851928316637E-3</v>
      </c>
      <c r="U4">
        <f t="shared" si="1"/>
        <v>-2.1142082085809782E-3</v>
      </c>
      <c r="V4">
        <f t="shared" si="1"/>
        <v>-2.07964003782031E-3</v>
      </c>
      <c r="W4">
        <f t="shared" si="1"/>
        <v>-2.066579974142585E-3</v>
      </c>
      <c r="X4">
        <f t="shared" si="1"/>
        <v>-2.1659956555067084E-3</v>
      </c>
      <c r="Y4">
        <f t="shared" si="1"/>
        <v>-2.1954050239800793E-3</v>
      </c>
      <c r="Z4">
        <f t="shared" si="1"/>
        <v>-2.1295115262290054E-3</v>
      </c>
      <c r="AA4">
        <f t="shared" si="1"/>
        <v>-2.0702522986862787E-3</v>
      </c>
      <c r="AB4">
        <f t="shared" si="1"/>
        <v>-2.0284752047015631E-3</v>
      </c>
      <c r="AC4">
        <f t="shared" si="1"/>
        <v>-2.0540749960516191E-3</v>
      </c>
      <c r="AD4">
        <f t="shared" si="1"/>
        <v>-1.970310516594756E-3</v>
      </c>
      <c r="AE4">
        <f t="shared" si="1"/>
        <v>-1.963664224655548E-3</v>
      </c>
      <c r="AF4">
        <f t="shared" si="1"/>
        <v>-2.1081032559468887E-3</v>
      </c>
      <c r="AG4">
        <f>AG5-AG6</f>
        <v>-2.2820133793784586E-3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0.14772192088888775</v>
      </c>
      <c r="C6">
        <f t="shared" ref="C6:AG6" si="2">STDEV(C8:C29)/AVERAGE(C8:C29)</f>
        <v>0.1433151218771089</v>
      </c>
      <c r="D6">
        <f t="shared" si="2"/>
        <v>0.13560584038692294</v>
      </c>
      <c r="E6">
        <f t="shared" si="2"/>
        <v>0.13164101194418418</v>
      </c>
      <c r="F6">
        <f t="shared" si="2"/>
        <v>0.14045457672791697</v>
      </c>
      <c r="G6">
        <f t="shared" si="2"/>
        <v>0.10572612102291089</v>
      </c>
      <c r="H6">
        <f t="shared" si="2"/>
        <v>0.10538206788648992</v>
      </c>
      <c r="I6">
        <f t="shared" si="2"/>
        <v>0.10494682299443664</v>
      </c>
      <c r="J6">
        <f t="shared" si="2"/>
        <v>0.10369423995627272</v>
      </c>
      <c r="K6">
        <f t="shared" si="2"/>
        <v>0.10477901093295722</v>
      </c>
      <c r="L6">
        <f t="shared" si="2"/>
        <v>0.10216900821356678</v>
      </c>
      <c r="M6">
        <f t="shared" si="2"/>
        <v>0.10158207751860011</v>
      </c>
      <c r="N6">
        <f>STDEV(N8:N29)/AVERAGE(N8:N29)</f>
        <v>0.10236073800903196</v>
      </c>
      <c r="O6">
        <f t="shared" si="2"/>
        <v>0.10217839248151821</v>
      </c>
      <c r="P6">
        <f t="shared" si="2"/>
        <v>9.7729466606372509E-2</v>
      </c>
      <c r="Q6">
        <f t="shared" si="2"/>
        <v>0.10377828815534375</v>
      </c>
      <c r="R6">
        <f t="shared" si="2"/>
        <v>0.10177088747785598</v>
      </c>
      <c r="S6">
        <f t="shared" si="2"/>
        <v>9.9286142351906997E-2</v>
      </c>
      <c r="T6">
        <f t="shared" si="2"/>
        <v>9.6852559121569551E-2</v>
      </c>
      <c r="U6">
        <f t="shared" si="2"/>
        <v>9.6072083733774669E-2</v>
      </c>
      <c r="V6">
        <f t="shared" si="2"/>
        <v>9.1165653977142103E-2</v>
      </c>
      <c r="W6">
        <f t="shared" si="2"/>
        <v>9.1455241048857591E-2</v>
      </c>
      <c r="X6">
        <f t="shared" si="2"/>
        <v>9.4364847180077122E-2</v>
      </c>
      <c r="Y6">
        <f t="shared" si="2"/>
        <v>9.509533697342358E-2</v>
      </c>
      <c r="Z6">
        <f t="shared" si="2"/>
        <v>9.303047452054003E-2</v>
      </c>
      <c r="AA6">
        <f t="shared" si="2"/>
        <v>9.2525384843360578E-2</v>
      </c>
      <c r="AB6">
        <f t="shared" si="2"/>
        <v>9.2337449641161015E-2</v>
      </c>
      <c r="AC6">
        <f t="shared" si="2"/>
        <v>9.3376580027298595E-2</v>
      </c>
      <c r="AD6">
        <f t="shared" si="2"/>
        <v>9.3803265678855649E-2</v>
      </c>
      <c r="AE6">
        <f t="shared" si="2"/>
        <v>9.1096749692333154E-2</v>
      </c>
      <c r="AF6">
        <f t="shared" si="2"/>
        <v>8.8073127877061008E-2</v>
      </c>
      <c r="AG6">
        <f t="shared" si="2"/>
        <v>9.9821420387649878E-2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s="15" customFormat="1" x14ac:dyDescent="0.25">
      <c r="A28" s="15" t="s">
        <v>77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56F62-0E1D-4BD9-8903-CD9CD1D5A59D}">
  <sheetPr>
    <tabColor rgb="FF00B050"/>
  </sheetPr>
  <dimension ref="A2:D34"/>
  <sheetViews>
    <sheetView zoomScale="70" zoomScaleNormal="70" workbookViewId="0">
      <selection activeCell="AH21" sqref="AH21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-7.7026033250732762E-3</v>
      </c>
      <c r="C3">
        <v>0.14001931756381447</v>
      </c>
      <c r="D3">
        <v>0.14772192088888775</v>
      </c>
    </row>
    <row r="4" spans="1:4" x14ac:dyDescent="0.25">
      <c r="A4">
        <v>1991</v>
      </c>
      <c r="B4">
        <v>-6.5143567109877953E-3</v>
      </c>
      <c r="C4">
        <v>0.13680076516612111</v>
      </c>
      <c r="D4">
        <v>0.1433151218771089</v>
      </c>
    </row>
    <row r="5" spans="1:4" x14ac:dyDescent="0.25">
      <c r="A5">
        <v>1992</v>
      </c>
      <c r="B5">
        <v>-6.0678437797075657E-3</v>
      </c>
      <c r="C5">
        <v>0.12953799660721538</v>
      </c>
      <c r="D5">
        <v>0.13560584038692294</v>
      </c>
    </row>
    <row r="6" spans="1:4" x14ac:dyDescent="0.25">
      <c r="A6">
        <v>1993</v>
      </c>
      <c r="B6">
        <v>-5.1866664374310145E-3</v>
      </c>
      <c r="C6">
        <v>0.12645434550675316</v>
      </c>
      <c r="D6">
        <v>0.13164101194418418</v>
      </c>
    </row>
    <row r="7" spans="1:4" x14ac:dyDescent="0.25">
      <c r="A7">
        <v>1994</v>
      </c>
      <c r="B7">
        <v>-5.5939679505060125E-3</v>
      </c>
      <c r="C7">
        <v>0.13486060877741096</v>
      </c>
      <c r="D7">
        <v>0.14045457672791697</v>
      </c>
    </row>
    <row r="8" spans="1:4" x14ac:dyDescent="0.25">
      <c r="A8">
        <v>1995</v>
      </c>
      <c r="B8">
        <v>-2.6650622805628327E-3</v>
      </c>
      <c r="C8">
        <v>0.10306105874234806</v>
      </c>
      <c r="D8">
        <v>0.10572612102291089</v>
      </c>
    </row>
    <row r="9" spans="1:4" x14ac:dyDescent="0.25">
      <c r="A9">
        <v>1996</v>
      </c>
      <c r="B9">
        <v>-2.6639970208203467E-3</v>
      </c>
      <c r="C9">
        <v>0.10271807086566957</v>
      </c>
      <c r="D9">
        <v>0.10538206788648992</v>
      </c>
    </row>
    <row r="10" spans="1:4" x14ac:dyDescent="0.25">
      <c r="A10">
        <v>1997</v>
      </c>
      <c r="B10">
        <v>-2.6538764575157192E-3</v>
      </c>
      <c r="C10">
        <v>0.10229294653692092</v>
      </c>
      <c r="D10">
        <v>0.10494682299443664</v>
      </c>
    </row>
    <row r="11" spans="1:4" x14ac:dyDescent="0.25">
      <c r="A11">
        <v>1998</v>
      </c>
      <c r="B11">
        <v>-2.6089105404965285E-3</v>
      </c>
      <c r="C11">
        <v>0.10108532941577619</v>
      </c>
      <c r="D11">
        <v>0.10369423995627272</v>
      </c>
    </row>
    <row r="12" spans="1:4" x14ac:dyDescent="0.25">
      <c r="A12">
        <v>1999</v>
      </c>
      <c r="B12">
        <v>-2.6320266687654831E-3</v>
      </c>
      <c r="C12">
        <v>0.10214698426419173</v>
      </c>
      <c r="D12">
        <v>0.10477901093295722</v>
      </c>
    </row>
    <row r="13" spans="1:4" x14ac:dyDescent="0.25">
      <c r="A13">
        <v>2000</v>
      </c>
      <c r="B13">
        <v>-2.4641552675487149E-3</v>
      </c>
      <c r="C13">
        <v>9.9704852946018066E-2</v>
      </c>
      <c r="D13">
        <v>0.10216900821356678</v>
      </c>
    </row>
    <row r="14" spans="1:4" x14ac:dyDescent="0.25">
      <c r="A14">
        <v>2001</v>
      </c>
      <c r="B14">
        <v>-2.3437967468235565E-3</v>
      </c>
      <c r="C14">
        <v>9.9238280771776557E-2</v>
      </c>
      <c r="D14">
        <v>0.10158207751860011</v>
      </c>
    </row>
    <row r="15" spans="1:4" x14ac:dyDescent="0.25">
      <c r="A15">
        <v>2002</v>
      </c>
      <c r="B15">
        <v>-2.2677764044326948E-3</v>
      </c>
      <c r="C15">
        <v>0.10009296160459927</v>
      </c>
      <c r="D15">
        <v>0.10236073800903196</v>
      </c>
    </row>
    <row r="16" spans="1:4" x14ac:dyDescent="0.25">
      <c r="A16">
        <v>2003</v>
      </c>
      <c r="B16">
        <v>-2.2631798094660815E-3</v>
      </c>
      <c r="C16">
        <v>9.9915212672052126E-2</v>
      </c>
      <c r="D16">
        <v>0.10217839248151821</v>
      </c>
    </row>
    <row r="17" spans="1:4" x14ac:dyDescent="0.25">
      <c r="A17">
        <v>2004</v>
      </c>
      <c r="B17">
        <v>-2.2948584835857516E-3</v>
      </c>
      <c r="C17">
        <v>9.5434608122786757E-2</v>
      </c>
      <c r="D17">
        <v>9.7729466606372509E-2</v>
      </c>
    </row>
    <row r="18" spans="1:4" x14ac:dyDescent="0.25">
      <c r="A18">
        <v>2005</v>
      </c>
      <c r="B18">
        <v>-2.5086182258751977E-3</v>
      </c>
      <c r="C18">
        <v>0.10126966992946855</v>
      </c>
      <c r="D18">
        <v>0.10377828815534375</v>
      </c>
    </row>
    <row r="19" spans="1:4" x14ac:dyDescent="0.25">
      <c r="A19">
        <v>2006</v>
      </c>
      <c r="B19">
        <v>-2.4666292152213942E-3</v>
      </c>
      <c r="C19">
        <v>9.9304258262634587E-2</v>
      </c>
      <c r="D19">
        <v>0.10177088747785598</v>
      </c>
    </row>
    <row r="20" spans="1:4" x14ac:dyDescent="0.25">
      <c r="A20">
        <v>2007</v>
      </c>
      <c r="B20">
        <v>-2.4134149718921388E-3</v>
      </c>
      <c r="C20">
        <v>9.6872727380014859E-2</v>
      </c>
      <c r="D20">
        <v>9.9286142351906997E-2</v>
      </c>
    </row>
    <row r="21" spans="1:4" x14ac:dyDescent="0.25">
      <c r="A21">
        <v>2008</v>
      </c>
      <c r="B21">
        <v>-2.3363851928316637E-3</v>
      </c>
      <c r="C21">
        <v>9.4516173928737887E-2</v>
      </c>
      <c r="D21">
        <v>9.6852559121569551E-2</v>
      </c>
    </row>
    <row r="22" spans="1:4" x14ac:dyDescent="0.25">
      <c r="A22">
        <v>2009</v>
      </c>
      <c r="B22">
        <v>-2.1142082085809782E-3</v>
      </c>
      <c r="C22">
        <v>9.395787552519369E-2</v>
      </c>
      <c r="D22">
        <v>9.6072083733774669E-2</v>
      </c>
    </row>
    <row r="23" spans="1:4" x14ac:dyDescent="0.25">
      <c r="A23">
        <v>2010</v>
      </c>
      <c r="B23">
        <v>-2.07964003782031E-3</v>
      </c>
      <c r="C23">
        <v>8.9086013939321793E-2</v>
      </c>
      <c r="D23">
        <v>9.1165653977142103E-2</v>
      </c>
    </row>
    <row r="24" spans="1:4" x14ac:dyDescent="0.25">
      <c r="A24">
        <v>2011</v>
      </c>
      <c r="B24">
        <v>-2.066579974142585E-3</v>
      </c>
      <c r="C24">
        <v>8.9388661074715006E-2</v>
      </c>
      <c r="D24">
        <v>9.1455241048857591E-2</v>
      </c>
    </row>
    <row r="25" spans="1:4" x14ac:dyDescent="0.25">
      <c r="A25">
        <v>2012</v>
      </c>
      <c r="B25">
        <v>-2.1659956555067084E-3</v>
      </c>
      <c r="C25">
        <v>9.2198851524570413E-2</v>
      </c>
      <c r="D25">
        <v>9.4364847180077122E-2</v>
      </c>
    </row>
    <row r="26" spans="1:4" x14ac:dyDescent="0.25">
      <c r="A26">
        <v>2013</v>
      </c>
      <c r="B26">
        <v>-2.1954050239800793E-3</v>
      </c>
      <c r="C26">
        <v>9.2899931949443501E-2</v>
      </c>
      <c r="D26">
        <v>9.509533697342358E-2</v>
      </c>
    </row>
    <row r="27" spans="1:4" x14ac:dyDescent="0.25">
      <c r="A27">
        <v>2014</v>
      </c>
      <c r="B27">
        <v>-2.1295115262290054E-3</v>
      </c>
      <c r="C27">
        <v>9.0900962994311024E-2</v>
      </c>
      <c r="D27">
        <v>9.303047452054003E-2</v>
      </c>
    </row>
    <row r="28" spans="1:4" x14ac:dyDescent="0.25">
      <c r="A28">
        <v>2015</v>
      </c>
      <c r="B28">
        <v>-2.0702522986862787E-3</v>
      </c>
      <c r="C28">
        <v>9.0455132544674299E-2</v>
      </c>
      <c r="D28">
        <v>9.2525384843360578E-2</v>
      </c>
    </row>
    <row r="29" spans="1:4" x14ac:dyDescent="0.25">
      <c r="A29">
        <v>2016</v>
      </c>
      <c r="B29">
        <v>-2.0284752047015631E-3</v>
      </c>
      <c r="C29">
        <v>9.0308974436459452E-2</v>
      </c>
      <c r="D29">
        <v>9.2337449641161015E-2</v>
      </c>
    </row>
    <row r="30" spans="1:4" x14ac:dyDescent="0.25">
      <c r="A30">
        <v>2017</v>
      </c>
      <c r="B30">
        <v>-2.0540749960516191E-3</v>
      </c>
      <c r="C30">
        <v>9.1322505031246975E-2</v>
      </c>
      <c r="D30">
        <v>9.3376580027298595E-2</v>
      </c>
    </row>
    <row r="31" spans="1:4" x14ac:dyDescent="0.25">
      <c r="A31">
        <v>2018</v>
      </c>
      <c r="B31">
        <v>-1.970310516594756E-3</v>
      </c>
      <c r="C31">
        <v>9.1832955162260893E-2</v>
      </c>
      <c r="D31">
        <v>9.3803265678855649E-2</v>
      </c>
    </row>
    <row r="32" spans="1:4" x14ac:dyDescent="0.25">
      <c r="A32">
        <v>2019</v>
      </c>
      <c r="B32">
        <v>-1.963664224655548E-3</v>
      </c>
      <c r="C32">
        <v>8.9133085467677606E-2</v>
      </c>
      <c r="D32">
        <v>9.1096749692333154E-2</v>
      </c>
    </row>
    <row r="33" spans="1:4" x14ac:dyDescent="0.25">
      <c r="A33">
        <v>2020</v>
      </c>
      <c r="B33">
        <v>-2.1081032559468887E-3</v>
      </c>
      <c r="C33">
        <v>8.5965024621114119E-2</v>
      </c>
      <c r="D33">
        <v>8.8073127877061008E-2</v>
      </c>
    </row>
    <row r="34" spans="1:4" x14ac:dyDescent="0.25">
      <c r="A34">
        <v>2021</v>
      </c>
      <c r="B34">
        <v>-2.2820133793784586E-3</v>
      </c>
      <c r="C34">
        <v>9.753940700827142E-2</v>
      </c>
      <c r="D34">
        <v>9.9821420387649878E-2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8680B-5928-42E7-96BC-1CA8125C627A}">
  <dimension ref="A4:AH38"/>
  <sheetViews>
    <sheetView zoomScale="70" zoomScaleNormal="70" workbookViewId="0">
      <selection activeCell="AI52" sqref="AI52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s="15" customFormat="1" x14ac:dyDescent="0.25">
      <c r="A13" s="15" t="s">
        <v>58</v>
      </c>
      <c r="B13" s="27">
        <v>1975.50487037517</v>
      </c>
      <c r="C13" s="27">
        <v>2004.8909792914901</v>
      </c>
      <c r="D13" s="27">
        <v>2031.4332712159201</v>
      </c>
      <c r="E13" s="27">
        <v>2051.3399901592402</v>
      </c>
      <c r="F13" s="27">
        <v>2018.16212525371</v>
      </c>
      <c r="G13" s="27">
        <v>2000.8214038119099</v>
      </c>
      <c r="H13" s="27">
        <v>1999.5844302917301</v>
      </c>
      <c r="I13" s="27">
        <v>1998.2015930417699</v>
      </c>
      <c r="J13" s="27">
        <v>1998.66723643315</v>
      </c>
      <c r="K13" s="27">
        <v>1995.26973676541</v>
      </c>
      <c r="L13" s="27">
        <v>1997.9149445094799</v>
      </c>
      <c r="M13" s="27">
        <v>1991.7435758131301</v>
      </c>
      <c r="N13" s="27">
        <v>1984.24112102253</v>
      </c>
      <c r="O13" s="27">
        <v>1982.59376767811</v>
      </c>
      <c r="P13" s="27">
        <v>1974.131162914</v>
      </c>
      <c r="Q13" s="27">
        <v>2025.0237949997199</v>
      </c>
      <c r="R13" s="27">
        <v>2014.69144057771</v>
      </c>
      <c r="S13" s="27">
        <v>2001.0887340485899</v>
      </c>
      <c r="T13" s="27">
        <v>1996.6048149631499</v>
      </c>
      <c r="U13" s="27">
        <v>1972.8605262035701</v>
      </c>
      <c r="V13" s="27">
        <v>1931.0798247591299</v>
      </c>
      <c r="W13" s="27">
        <v>1950.22069420752</v>
      </c>
      <c r="X13" s="27">
        <v>1989.9313733147401</v>
      </c>
      <c r="Y13" s="27">
        <v>1996.60648416968</v>
      </c>
      <c r="Z13" s="27">
        <v>1949.33400057264</v>
      </c>
      <c r="AA13" s="27">
        <v>1934.9868080525</v>
      </c>
      <c r="AB13" s="27">
        <v>1942.72654348523</v>
      </c>
      <c r="AC13" s="27">
        <v>1946.9409535920399</v>
      </c>
      <c r="AD13" s="27">
        <v>1961.08118109017</v>
      </c>
      <c r="AE13" s="27">
        <v>1916.66005063335</v>
      </c>
      <c r="AF13" s="27">
        <v>1730.7376392021899</v>
      </c>
      <c r="AG13" s="27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A13</f>
        <v>Greece</v>
      </c>
      <c r="B30">
        <f t="shared" ref="B30:AG30" si="1">B13</f>
        <v>1975.50487037517</v>
      </c>
      <c r="C30">
        <f t="shared" si="1"/>
        <v>2004.8909792914901</v>
      </c>
      <c r="D30">
        <f t="shared" si="1"/>
        <v>2031.4332712159201</v>
      </c>
      <c r="E30">
        <f t="shared" si="1"/>
        <v>2051.3399901592402</v>
      </c>
      <c r="F30">
        <f t="shared" si="1"/>
        <v>2018.16212525371</v>
      </c>
      <c r="G30">
        <f t="shared" si="1"/>
        <v>2000.8214038119099</v>
      </c>
      <c r="H30">
        <f t="shared" si="1"/>
        <v>1999.5844302917301</v>
      </c>
      <c r="I30">
        <f t="shared" si="1"/>
        <v>1998.2015930417699</v>
      </c>
      <c r="J30">
        <f t="shared" si="1"/>
        <v>1998.66723643315</v>
      </c>
      <c r="K30">
        <f t="shared" si="1"/>
        <v>1995.26973676541</v>
      </c>
      <c r="L30">
        <f t="shared" si="1"/>
        <v>1997.9149445094799</v>
      </c>
      <c r="M30">
        <f t="shared" si="1"/>
        <v>1991.7435758131301</v>
      </c>
      <c r="N30">
        <f t="shared" si="1"/>
        <v>1984.24112102253</v>
      </c>
      <c r="O30">
        <f t="shared" si="1"/>
        <v>1982.59376767811</v>
      </c>
      <c r="P30">
        <f t="shared" si="1"/>
        <v>1974.131162914</v>
      </c>
      <c r="Q30">
        <f t="shared" si="1"/>
        <v>2025.0237949997199</v>
      </c>
      <c r="R30">
        <f t="shared" si="1"/>
        <v>2014.69144057771</v>
      </c>
      <c r="S30">
        <f t="shared" si="1"/>
        <v>2001.0887340485899</v>
      </c>
      <c r="T30">
        <f t="shared" si="1"/>
        <v>1996.6048149631499</v>
      </c>
      <c r="U30">
        <f t="shared" si="1"/>
        <v>1972.8605262035701</v>
      </c>
      <c r="V30">
        <f t="shared" si="1"/>
        <v>1931.0798247591299</v>
      </c>
      <c r="W30">
        <f t="shared" si="1"/>
        <v>1950.22069420752</v>
      </c>
      <c r="X30">
        <f t="shared" si="1"/>
        <v>1989.9313733147401</v>
      </c>
      <c r="Y30">
        <f t="shared" si="1"/>
        <v>1996.60648416968</v>
      </c>
      <c r="Z30">
        <f t="shared" si="1"/>
        <v>1949.33400057264</v>
      </c>
      <c r="AA30">
        <f t="shared" si="1"/>
        <v>1934.9868080525</v>
      </c>
      <c r="AB30">
        <f t="shared" si="1"/>
        <v>1942.72654348523</v>
      </c>
      <c r="AC30">
        <f t="shared" si="1"/>
        <v>1946.9409535920399</v>
      </c>
      <c r="AD30">
        <f t="shared" si="1"/>
        <v>1961.08118109017</v>
      </c>
      <c r="AE30">
        <f t="shared" si="1"/>
        <v>1916.66005063335</v>
      </c>
      <c r="AF30">
        <f t="shared" si="1"/>
        <v>1730.7376392021899</v>
      </c>
      <c r="AG30">
        <f t="shared" si="1"/>
        <v>1872.2370507319399</v>
      </c>
    </row>
    <row r="31" spans="1:34" x14ac:dyDescent="0.25">
      <c r="A31" s="29" t="s">
        <v>139</v>
      </c>
      <c r="B31" s="25">
        <f>IF(B30&lt;B29,0,1)</f>
        <v>1</v>
      </c>
      <c r="C31" s="25">
        <f t="shared" ref="C31:AG31" si="2">IF(C30&lt;C29,0,1)</f>
        <v>1</v>
      </c>
      <c r="D31" s="25">
        <f t="shared" si="2"/>
        <v>1</v>
      </c>
      <c r="E31" s="25">
        <f t="shared" si="2"/>
        <v>1</v>
      </c>
      <c r="F31" s="25">
        <f t="shared" si="2"/>
        <v>1</v>
      </c>
      <c r="G31" s="20">
        <f t="shared" si="2"/>
        <v>1</v>
      </c>
      <c r="H31" s="20">
        <f t="shared" si="2"/>
        <v>1</v>
      </c>
      <c r="I31" s="20">
        <f t="shared" si="2"/>
        <v>1</v>
      </c>
      <c r="J31" s="20">
        <f t="shared" si="2"/>
        <v>1</v>
      </c>
      <c r="K31" s="20">
        <f t="shared" si="2"/>
        <v>1</v>
      </c>
      <c r="L31" s="20">
        <f t="shared" si="2"/>
        <v>1</v>
      </c>
      <c r="M31" s="20">
        <f t="shared" si="2"/>
        <v>1</v>
      </c>
      <c r="N31" s="20">
        <f t="shared" si="2"/>
        <v>1</v>
      </c>
      <c r="O31" s="20">
        <f t="shared" si="2"/>
        <v>1</v>
      </c>
      <c r="P31" s="20">
        <f t="shared" si="2"/>
        <v>1</v>
      </c>
      <c r="Q31" s="20">
        <f t="shared" si="2"/>
        <v>1</v>
      </c>
      <c r="R31" s="20">
        <f t="shared" si="2"/>
        <v>1</v>
      </c>
      <c r="S31" s="20">
        <f t="shared" si="2"/>
        <v>1</v>
      </c>
      <c r="T31" s="20">
        <f t="shared" si="2"/>
        <v>1</v>
      </c>
      <c r="U31" s="20">
        <f t="shared" si="2"/>
        <v>1</v>
      </c>
      <c r="V31" s="20">
        <f t="shared" si="2"/>
        <v>1</v>
      </c>
      <c r="W31" s="20">
        <f t="shared" si="2"/>
        <v>1</v>
      </c>
      <c r="X31" s="20">
        <f t="shared" si="2"/>
        <v>1</v>
      </c>
      <c r="Y31" s="20">
        <f t="shared" si="2"/>
        <v>1</v>
      </c>
      <c r="Z31" s="20">
        <f t="shared" si="2"/>
        <v>1</v>
      </c>
      <c r="AA31" s="20">
        <f t="shared" si="2"/>
        <v>1</v>
      </c>
      <c r="AB31" s="20">
        <f t="shared" si="2"/>
        <v>1</v>
      </c>
      <c r="AC31" s="20">
        <f t="shared" si="2"/>
        <v>1</v>
      </c>
      <c r="AD31" s="20">
        <f t="shared" si="2"/>
        <v>1</v>
      </c>
      <c r="AE31" s="20">
        <f t="shared" si="2"/>
        <v>1</v>
      </c>
      <c r="AF31" s="20">
        <f t="shared" si="2"/>
        <v>1</v>
      </c>
      <c r="AG31" s="20">
        <f t="shared" si="2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284.33845691257011</v>
      </c>
      <c r="H33" s="13">
        <f t="shared" si="3"/>
        <v>285.69943940433632</v>
      </c>
      <c r="I33" s="13">
        <f t="shared" si="3"/>
        <v>283.76840514516402</v>
      </c>
      <c r="J33" s="13">
        <f t="shared" si="3"/>
        <v>283.16437150267075</v>
      </c>
      <c r="K33" s="13">
        <f t="shared" si="3"/>
        <v>281.50116813562727</v>
      </c>
      <c r="L33" s="13">
        <f t="shared" si="3"/>
        <v>277.06058621286343</v>
      </c>
      <c r="M33" s="13">
        <f t="shared" si="3"/>
        <v>283.94286045477838</v>
      </c>
      <c r="N33" s="13">
        <f t="shared" si="3"/>
        <v>287.37595118216632</v>
      </c>
      <c r="O33" s="13">
        <f t="shared" si="3"/>
        <v>294.29884504254187</v>
      </c>
      <c r="P33" s="13">
        <f t="shared" si="3"/>
        <v>278.62109819778061</v>
      </c>
      <c r="Q33" s="13">
        <f t="shared" si="3"/>
        <v>331.55543588330238</v>
      </c>
      <c r="R33" s="13">
        <f t="shared" si="3"/>
        <v>326.58057545213819</v>
      </c>
      <c r="S33" s="13">
        <f t="shared" si="3"/>
        <v>315.56321656847103</v>
      </c>
      <c r="T33" s="13">
        <f t="shared" si="3"/>
        <v>314.31962447364276</v>
      </c>
      <c r="U33" s="13">
        <f t="shared" si="3"/>
        <v>318.50674649879375</v>
      </c>
      <c r="V33" s="13">
        <f t="shared" si="3"/>
        <v>273.95322235040635</v>
      </c>
      <c r="W33" s="13">
        <f t="shared" si="3"/>
        <v>291.0403248037735</v>
      </c>
      <c r="X33" s="13">
        <f t="shared" si="3"/>
        <v>342.09941432235951</v>
      </c>
      <c r="Y33" s="13">
        <f t="shared" si="3"/>
        <v>354.20957095425638</v>
      </c>
      <c r="Z33" s="13">
        <f t="shared" si="3"/>
        <v>307.30332573119244</v>
      </c>
      <c r="AA33" s="13">
        <f t="shared" si="3"/>
        <v>294.98890180556577</v>
      </c>
      <c r="AB33" s="13">
        <f t="shared" si="3"/>
        <v>299.6031795020167</v>
      </c>
      <c r="AC33" s="13">
        <f t="shared" si="3"/>
        <v>313.1284397574359</v>
      </c>
      <c r="AD33" s="13">
        <f t="shared" si="3"/>
        <v>331.29607790761406</v>
      </c>
      <c r="AE33" s="13">
        <f t="shared" si="3"/>
        <v>294.19024581947133</v>
      </c>
      <c r="AF33" s="13">
        <f t="shared" si="3"/>
        <v>187.33936852529177</v>
      </c>
      <c r="AG33" s="13">
        <f t="shared" si="3"/>
        <v>283.45037136749511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6.0367597318259802</v>
      </c>
      <c r="H34" s="21">
        <f t="shared" ref="H34:AG34" si="4">H29/H33</f>
        <v>5.9989091839337387</v>
      </c>
      <c r="I34" s="21">
        <f t="shared" si="4"/>
        <v>6.0416634016023512</v>
      </c>
      <c r="J34" s="21">
        <f t="shared" si="4"/>
        <v>6.058328792661329</v>
      </c>
      <c r="K34" s="21">
        <f t="shared" si="4"/>
        <v>6.0879625472960344</v>
      </c>
      <c r="L34" s="21">
        <f t="shared" si="4"/>
        <v>6.211112095801667</v>
      </c>
      <c r="M34" s="21">
        <f t="shared" si="4"/>
        <v>6.0145929100772069</v>
      </c>
      <c r="N34" s="21">
        <f t="shared" si="4"/>
        <v>5.9046874411725865</v>
      </c>
      <c r="O34" s="21">
        <f t="shared" si="4"/>
        <v>5.7366685295401671</v>
      </c>
      <c r="P34" s="21">
        <f t="shared" si="4"/>
        <v>6.0853613587893225</v>
      </c>
      <c r="Q34" s="21">
        <f t="shared" si="4"/>
        <v>5.1076476988073507</v>
      </c>
      <c r="R34" s="21">
        <f t="shared" si="4"/>
        <v>5.1690485963179151</v>
      </c>
      <c r="S34" s="21">
        <f t="shared" si="4"/>
        <v>5.3413244287754083</v>
      </c>
      <c r="T34" s="21">
        <f t="shared" si="4"/>
        <v>5.3521481304473086</v>
      </c>
      <c r="U34" s="21">
        <f t="shared" si="4"/>
        <v>5.1940933681636841</v>
      </c>
      <c r="V34" s="21">
        <f t="shared" si="4"/>
        <v>6.0489399912556481</v>
      </c>
      <c r="W34" s="21">
        <f t="shared" si="4"/>
        <v>5.7008607673950555</v>
      </c>
      <c r="X34" s="21">
        <f t="shared" si="4"/>
        <v>4.8168219236985665</v>
      </c>
      <c r="Y34" s="21">
        <f t="shared" si="4"/>
        <v>4.6367942819578056</v>
      </c>
      <c r="Z34" s="21">
        <f t="shared" si="4"/>
        <v>5.3433547161731063</v>
      </c>
      <c r="AA34" s="21">
        <f t="shared" si="4"/>
        <v>5.5595240912754607</v>
      </c>
      <c r="AB34" s="21">
        <f t="shared" si="4"/>
        <v>5.4843321980571735</v>
      </c>
      <c r="AC34" s="21">
        <f t="shared" si="4"/>
        <v>5.2177071974051046</v>
      </c>
      <c r="AD34" s="21">
        <f t="shared" si="4"/>
        <v>4.9194216649828295</v>
      </c>
      <c r="AE34" s="21">
        <f t="shared" si="4"/>
        <v>5.5150360281132533</v>
      </c>
      <c r="AF34" s="21">
        <f t="shared" si="4"/>
        <v>8.2385153896178078</v>
      </c>
      <c r="AG34" s="21">
        <f t="shared" si="4"/>
        <v>5.6051670410569807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0.16565178082671894</v>
      </c>
      <c r="H35" s="21">
        <f t="shared" si="5"/>
        <v>0.16669697262265565</v>
      </c>
      <c r="I35" s="21">
        <f t="shared" si="5"/>
        <v>0.16551733082892089</v>
      </c>
      <c r="J35" s="21">
        <f t="shared" si="5"/>
        <v>0.16506202192448449</v>
      </c>
      <c r="K35" s="21">
        <f t="shared" si="5"/>
        <v>0.16425856634813718</v>
      </c>
      <c r="L35" s="21">
        <f t="shared" si="5"/>
        <v>0.1610017633840386</v>
      </c>
      <c r="M35" s="21">
        <f t="shared" si="5"/>
        <v>0.1662622915550179</v>
      </c>
      <c r="N35" s="21">
        <f t="shared" si="5"/>
        <v>0.16935697443138739</v>
      </c>
      <c r="O35" s="21">
        <f t="shared" si="5"/>
        <v>0.17431720080228461</v>
      </c>
      <c r="P35" s="21">
        <f t="shared" si="5"/>
        <v>0.16432877869375193</v>
      </c>
      <c r="Q35" s="21">
        <f t="shared" si="5"/>
        <v>0.1957848424497842</v>
      </c>
      <c r="R35" s="21">
        <f t="shared" si="5"/>
        <v>0.19345919879962692</v>
      </c>
      <c r="S35" s="21">
        <f t="shared" si="5"/>
        <v>0.18721948335747648</v>
      </c>
      <c r="T35" s="21">
        <f t="shared" si="5"/>
        <v>0.18684086755955023</v>
      </c>
      <c r="U35" s="21">
        <f t="shared" si="5"/>
        <v>0.19252638124091698</v>
      </c>
      <c r="V35" s="21">
        <f t="shared" si="5"/>
        <v>0.16531822128267112</v>
      </c>
      <c r="W35" s="21">
        <f t="shared" si="5"/>
        <v>0.17541210718902345</v>
      </c>
      <c r="X35" s="21">
        <f t="shared" si="5"/>
        <v>0.20760576492978514</v>
      </c>
      <c r="Y35" s="21">
        <f t="shared" si="5"/>
        <v>0.21566624249238148</v>
      </c>
      <c r="Z35" s="21">
        <f t="shared" si="5"/>
        <v>0.18714834651969292</v>
      </c>
      <c r="AA35" s="21">
        <f t="shared" si="5"/>
        <v>0.17987151122688649</v>
      </c>
      <c r="AB35" s="21">
        <f t="shared" si="5"/>
        <v>0.18233760536136931</v>
      </c>
      <c r="AC35" s="21">
        <f t="shared" si="5"/>
        <v>0.19165506268679178</v>
      </c>
      <c r="AD35" s="21">
        <f t="shared" si="5"/>
        <v>0.20327592715179263</v>
      </c>
      <c r="AE35" s="21">
        <f t="shared" si="5"/>
        <v>0.18132247820366637</v>
      </c>
      <c r="AF35" s="21">
        <f t="shared" si="5"/>
        <v>0.12138109267359043</v>
      </c>
      <c r="AG35" s="21">
        <f t="shared" si="5"/>
        <v>0.17840681511811421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32" priority="1" operator="equal">
      <formula>1</formula>
    </cfRule>
    <cfRule type="cellIs" dxfId="31" priority="2" operator="equal">
      <formula>0</formula>
    </cfRule>
    <cfRule type="cellIs" dxfId="30" priority="3" operator="greaterThan">
      <formula>0</formula>
    </cfRule>
  </conditionalFormatting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42E9A-D071-447F-8079-E3C4B0C05450}">
  <dimension ref="A3:AG31"/>
  <sheetViews>
    <sheetView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2.8666269066874583E-3</v>
      </c>
      <c r="D3">
        <f t="shared" si="0"/>
        <v>3.2847616091659648E-3</v>
      </c>
      <c r="E3">
        <f t="shared" si="0"/>
        <v>8.1308793238074606E-4</v>
      </c>
      <c r="F3">
        <f t="shared" si="0"/>
        <v>7.2676727478276915E-4</v>
      </c>
      <c r="G3">
        <f t="shared" si="0"/>
        <v>9.8568601781733045E-4</v>
      </c>
      <c r="H3">
        <f t="shared" si="0"/>
        <v>1.4399410547335373E-3</v>
      </c>
      <c r="I3">
        <f t="shared" si="0"/>
        <v>1.8489423993639509E-3</v>
      </c>
      <c r="J3">
        <f t="shared" si="0"/>
        <v>2.0949051450794426E-3</v>
      </c>
      <c r="K3">
        <f t="shared" si="0"/>
        <v>2.5254510823173593E-3</v>
      </c>
      <c r="L3">
        <f t="shared" si="0"/>
        <v>4.0039755326167908E-3</v>
      </c>
      <c r="M3">
        <f t="shared" si="0"/>
        <v>3.8720572166793116E-3</v>
      </c>
      <c r="N3">
        <f t="shared" si="0"/>
        <v>3.8044045172698354E-3</v>
      </c>
      <c r="O3">
        <f t="shared" si="0"/>
        <v>3.7288793876108922E-3</v>
      </c>
      <c r="P3">
        <f t="shared" si="0"/>
        <v>4.4421190639217928E-3</v>
      </c>
      <c r="Q3">
        <f t="shared" si="0"/>
        <v>4.3927197712934629E-3</v>
      </c>
      <c r="R3">
        <f t="shared" si="0"/>
        <v>3.2963826205560792E-3</v>
      </c>
      <c r="S3">
        <f t="shared" si="0"/>
        <v>3.3245582012549207E-3</v>
      </c>
      <c r="T3">
        <f t="shared" si="0"/>
        <v>3.6983583707713708E-3</v>
      </c>
      <c r="U3">
        <f t="shared" si="0"/>
        <v>4.7124870548253678E-3</v>
      </c>
      <c r="V3">
        <f t="shared" si="0"/>
        <v>4.1435019140066004E-3</v>
      </c>
      <c r="W3">
        <f t="shared" si="0"/>
        <v>4.1476812403803409E-3</v>
      </c>
      <c r="X3">
        <f t="shared" si="0"/>
        <v>4.3988131691995724E-3</v>
      </c>
      <c r="Y3">
        <f t="shared" si="0"/>
        <v>4.7155306922080642E-3</v>
      </c>
      <c r="Z3">
        <f t="shared" si="0"/>
        <v>4.6613413166915196E-3</v>
      </c>
      <c r="AA3">
        <f t="shared" si="0"/>
        <v>4.5710645366549979E-3</v>
      </c>
      <c r="AB3">
        <f t="shared" si="0"/>
        <v>5.0438740314255881E-3</v>
      </c>
      <c r="AC3">
        <f t="shared" si="0"/>
        <v>4.8663442115382399E-3</v>
      </c>
      <c r="AD3">
        <f t="shared" si="0"/>
        <v>4.8746917923698646E-3</v>
      </c>
      <c r="AE3">
        <f t="shared" si="0"/>
        <v>4.9551536064621343E-3</v>
      </c>
      <c r="AF3">
        <f t="shared" si="0"/>
        <v>4.643572912408564E-3</v>
      </c>
      <c r="AG3">
        <f t="shared" si="0"/>
        <v>4.4024227615070688E-3</v>
      </c>
    </row>
    <row r="4" spans="1:33" x14ac:dyDescent="0.25">
      <c r="A4" t="s">
        <v>91</v>
      </c>
      <c r="B4">
        <f t="shared" ref="B4:AF4" si="1">B5-B6</f>
        <v>0</v>
      </c>
      <c r="C4">
        <f t="shared" si="1"/>
        <v>-2.8666269066874583E-3</v>
      </c>
      <c r="D4">
        <f t="shared" si="1"/>
        <v>-3.2847616091659648E-3</v>
      </c>
      <c r="E4">
        <f t="shared" si="1"/>
        <v>-8.1308793238074606E-4</v>
      </c>
      <c r="F4">
        <f t="shared" si="1"/>
        <v>-7.2676727478276915E-4</v>
      </c>
      <c r="G4">
        <f t="shared" si="1"/>
        <v>9.8568601781733045E-4</v>
      </c>
      <c r="H4">
        <f t="shared" si="1"/>
        <v>1.4399410547335373E-3</v>
      </c>
      <c r="I4">
        <f t="shared" si="1"/>
        <v>1.8489423993639509E-3</v>
      </c>
      <c r="J4">
        <f t="shared" si="1"/>
        <v>2.0949051450794426E-3</v>
      </c>
      <c r="K4">
        <f t="shared" si="1"/>
        <v>2.5254510823173593E-3</v>
      </c>
      <c r="L4">
        <f t="shared" si="1"/>
        <v>4.0039755326167908E-3</v>
      </c>
      <c r="M4">
        <f t="shared" si="1"/>
        <v>3.8720572166793116E-3</v>
      </c>
      <c r="N4">
        <f t="shared" si="1"/>
        <v>3.8044045172698354E-3</v>
      </c>
      <c r="O4">
        <f t="shared" si="1"/>
        <v>3.7288793876108922E-3</v>
      </c>
      <c r="P4">
        <f t="shared" si="1"/>
        <v>4.4421190639217928E-3</v>
      </c>
      <c r="Q4">
        <f t="shared" si="1"/>
        <v>4.3927197712934629E-3</v>
      </c>
      <c r="R4">
        <f t="shared" si="1"/>
        <v>3.2963826205560792E-3</v>
      </c>
      <c r="S4">
        <f t="shared" si="1"/>
        <v>3.3245582012549207E-3</v>
      </c>
      <c r="T4">
        <f t="shared" si="1"/>
        <v>3.6983583707713708E-3</v>
      </c>
      <c r="U4">
        <f t="shared" si="1"/>
        <v>4.7124870548253678E-3</v>
      </c>
      <c r="V4">
        <f t="shared" si="1"/>
        <v>4.1435019140066004E-3</v>
      </c>
      <c r="W4">
        <f t="shared" si="1"/>
        <v>4.1476812403803409E-3</v>
      </c>
      <c r="X4">
        <f t="shared" si="1"/>
        <v>4.3988131691995724E-3</v>
      </c>
      <c r="Y4">
        <f t="shared" si="1"/>
        <v>4.7155306922080642E-3</v>
      </c>
      <c r="Z4">
        <f t="shared" si="1"/>
        <v>4.6613413166915196E-3</v>
      </c>
      <c r="AA4">
        <f t="shared" si="1"/>
        <v>4.5710645366549979E-3</v>
      </c>
      <c r="AB4">
        <f t="shared" si="1"/>
        <v>5.0438740314255881E-3</v>
      </c>
      <c r="AC4">
        <f t="shared" si="1"/>
        <v>4.8663442115382399E-3</v>
      </c>
      <c r="AD4">
        <f t="shared" si="1"/>
        <v>4.8746917923698646E-3</v>
      </c>
      <c r="AE4">
        <f t="shared" si="1"/>
        <v>4.9551536064621343E-3</v>
      </c>
      <c r="AF4">
        <f t="shared" si="1"/>
        <v>4.643572912408564E-3</v>
      </c>
      <c r="AG4">
        <f>AG5-AG6</f>
        <v>4.4024227615070688E-3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0.14001931756381447</v>
      </c>
      <c r="C6">
        <f t="shared" ref="C6:AG6" si="2">STDEV(C8:C29)/AVERAGE(C8:C29)</f>
        <v>0.13966739207280857</v>
      </c>
      <c r="D6">
        <f t="shared" si="2"/>
        <v>0.13282275821638134</v>
      </c>
      <c r="E6">
        <f t="shared" si="2"/>
        <v>0.12726743343913391</v>
      </c>
      <c r="F6">
        <f t="shared" si="2"/>
        <v>0.13558737605219373</v>
      </c>
      <c r="G6">
        <f t="shared" si="2"/>
        <v>0.10207537272453072</v>
      </c>
      <c r="H6">
        <f t="shared" si="2"/>
        <v>0.10127812981093604</v>
      </c>
      <c r="I6">
        <f t="shared" si="2"/>
        <v>0.10044400413755697</v>
      </c>
      <c r="J6">
        <f t="shared" si="2"/>
        <v>9.899042427069675E-2</v>
      </c>
      <c r="K6">
        <f t="shared" si="2"/>
        <v>9.9621533181874375E-2</v>
      </c>
      <c r="L6">
        <f t="shared" si="2"/>
        <v>9.5700877413401275E-2</v>
      </c>
      <c r="M6">
        <f t="shared" si="2"/>
        <v>9.5366223555097246E-2</v>
      </c>
      <c r="N6">
        <f>STDEV(N8:N29)/AVERAGE(N8:N29)</f>
        <v>9.6288557087329432E-2</v>
      </c>
      <c r="O6">
        <f t="shared" si="2"/>
        <v>9.6186333284441233E-2</v>
      </c>
      <c r="P6">
        <f t="shared" si="2"/>
        <v>9.0992489058864964E-2</v>
      </c>
      <c r="Q6">
        <f t="shared" si="2"/>
        <v>9.6876950158175087E-2</v>
      </c>
      <c r="R6">
        <f t="shared" si="2"/>
        <v>9.6007875642078508E-2</v>
      </c>
      <c r="S6">
        <f t="shared" si="2"/>
        <v>9.3548169178759938E-2</v>
      </c>
      <c r="T6">
        <f t="shared" si="2"/>
        <v>9.0817815557966516E-2</v>
      </c>
      <c r="U6">
        <f t="shared" si="2"/>
        <v>8.9245388470368323E-2</v>
      </c>
      <c r="V6">
        <f t="shared" si="2"/>
        <v>8.4942512025315192E-2</v>
      </c>
      <c r="W6">
        <f t="shared" si="2"/>
        <v>8.5240979834334665E-2</v>
      </c>
      <c r="X6">
        <f t="shared" si="2"/>
        <v>8.7800038355370841E-2</v>
      </c>
      <c r="Y6">
        <f t="shared" si="2"/>
        <v>8.8184401257235437E-2</v>
      </c>
      <c r="Z6">
        <f t="shared" si="2"/>
        <v>8.6239621677619505E-2</v>
      </c>
      <c r="AA6">
        <f t="shared" si="2"/>
        <v>8.5884068008019301E-2</v>
      </c>
      <c r="AB6">
        <f t="shared" si="2"/>
        <v>8.5265100405033864E-2</v>
      </c>
      <c r="AC6">
        <f t="shared" si="2"/>
        <v>8.6456160819708736E-2</v>
      </c>
      <c r="AD6">
        <f t="shared" si="2"/>
        <v>8.6958263369891028E-2</v>
      </c>
      <c r="AE6">
        <f t="shared" si="2"/>
        <v>8.4177931861215471E-2</v>
      </c>
      <c r="AF6">
        <f t="shared" si="2"/>
        <v>8.1321451708705556E-2</v>
      </c>
      <c r="AG6">
        <f t="shared" si="2"/>
        <v>9.3136984246764351E-2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s="15" customFormat="1" x14ac:dyDescent="0.25">
      <c r="A15" s="15" t="s">
        <v>57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FDDC8-652B-43A6-969E-5AB52B6A4CE2}">
  <sheetPr>
    <tabColor rgb="FF00B050"/>
  </sheetPr>
  <dimension ref="A2:D34"/>
  <sheetViews>
    <sheetView zoomScale="80" zoomScaleNormal="80" workbookViewId="0">
      <selection activeCell="AC57" sqref="AC57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-2.8666269066874583E-3</v>
      </c>
      <c r="C4">
        <v>0.13680076516612111</v>
      </c>
      <c r="D4">
        <v>0.13966739207280857</v>
      </c>
    </row>
    <row r="5" spans="1:4" x14ac:dyDescent="0.25">
      <c r="A5">
        <v>1992</v>
      </c>
      <c r="B5">
        <v>-3.2847616091659648E-3</v>
      </c>
      <c r="C5">
        <v>0.12953799660721538</v>
      </c>
      <c r="D5">
        <v>0.13282275821638134</v>
      </c>
    </row>
    <row r="6" spans="1:4" x14ac:dyDescent="0.25">
      <c r="A6">
        <v>1993</v>
      </c>
      <c r="B6">
        <v>-8.1308793238074606E-4</v>
      </c>
      <c r="C6">
        <v>0.12645434550675316</v>
      </c>
      <c r="D6">
        <v>0.12726743343913391</v>
      </c>
    </row>
    <row r="7" spans="1:4" x14ac:dyDescent="0.25">
      <c r="A7">
        <v>1994</v>
      </c>
      <c r="B7">
        <v>-7.2676727478276915E-4</v>
      </c>
      <c r="C7">
        <v>0.13486060877741096</v>
      </c>
      <c r="D7">
        <v>0.13558737605219373</v>
      </c>
    </row>
    <row r="8" spans="1:4" x14ac:dyDescent="0.25">
      <c r="A8">
        <v>1995</v>
      </c>
      <c r="B8">
        <v>9.8568601781733045E-4</v>
      </c>
      <c r="C8">
        <v>0.10306105874234806</v>
      </c>
      <c r="D8">
        <v>0.10207537272453072</v>
      </c>
    </row>
    <row r="9" spans="1:4" x14ac:dyDescent="0.25">
      <c r="A9">
        <v>1996</v>
      </c>
      <c r="B9">
        <v>1.4399410547335373E-3</v>
      </c>
      <c r="C9">
        <v>0.10271807086566957</v>
      </c>
      <c r="D9">
        <v>0.10127812981093604</v>
      </c>
    </row>
    <row r="10" spans="1:4" x14ac:dyDescent="0.25">
      <c r="A10">
        <v>1997</v>
      </c>
      <c r="B10">
        <v>1.8489423993639509E-3</v>
      </c>
      <c r="C10">
        <v>0.10229294653692092</v>
      </c>
      <c r="D10">
        <v>0.10044400413755697</v>
      </c>
    </row>
    <row r="11" spans="1:4" x14ac:dyDescent="0.25">
      <c r="A11">
        <v>1998</v>
      </c>
      <c r="B11">
        <v>2.0949051450794426E-3</v>
      </c>
      <c r="C11">
        <v>0.10108532941577619</v>
      </c>
      <c r="D11">
        <v>9.899042427069675E-2</v>
      </c>
    </row>
    <row r="12" spans="1:4" x14ac:dyDescent="0.25">
      <c r="A12">
        <v>1999</v>
      </c>
      <c r="B12">
        <v>2.5254510823173593E-3</v>
      </c>
      <c r="C12">
        <v>0.10214698426419173</v>
      </c>
      <c r="D12">
        <v>9.9621533181874375E-2</v>
      </c>
    </row>
    <row r="13" spans="1:4" x14ac:dyDescent="0.25">
      <c r="A13">
        <v>2000</v>
      </c>
      <c r="B13">
        <v>4.0039755326167908E-3</v>
      </c>
      <c r="C13">
        <v>9.9704852946018066E-2</v>
      </c>
      <c r="D13">
        <v>9.5700877413401275E-2</v>
      </c>
    </row>
    <row r="14" spans="1:4" x14ac:dyDescent="0.25">
      <c r="A14">
        <v>2001</v>
      </c>
      <c r="B14">
        <v>3.8720572166793116E-3</v>
      </c>
      <c r="C14">
        <v>9.9238280771776557E-2</v>
      </c>
      <c r="D14">
        <v>9.5366223555097246E-2</v>
      </c>
    </row>
    <row r="15" spans="1:4" x14ac:dyDescent="0.25">
      <c r="A15">
        <v>2002</v>
      </c>
      <c r="B15">
        <v>3.8044045172698354E-3</v>
      </c>
      <c r="C15">
        <v>0.10009296160459927</v>
      </c>
      <c r="D15">
        <v>9.6288557087329432E-2</v>
      </c>
    </row>
    <row r="16" spans="1:4" x14ac:dyDescent="0.25">
      <c r="A16">
        <v>2003</v>
      </c>
      <c r="B16">
        <v>3.7288793876108922E-3</v>
      </c>
      <c r="C16">
        <v>9.9915212672052126E-2</v>
      </c>
      <c r="D16">
        <v>9.6186333284441233E-2</v>
      </c>
    </row>
    <row r="17" spans="1:4" x14ac:dyDescent="0.25">
      <c r="A17">
        <v>2004</v>
      </c>
      <c r="B17">
        <v>4.4421190639217928E-3</v>
      </c>
      <c r="C17">
        <v>9.5434608122786757E-2</v>
      </c>
      <c r="D17">
        <v>9.0992489058864964E-2</v>
      </c>
    </row>
    <row r="18" spans="1:4" x14ac:dyDescent="0.25">
      <c r="A18">
        <v>2005</v>
      </c>
      <c r="B18">
        <v>4.3927197712934629E-3</v>
      </c>
      <c r="C18">
        <v>0.10126966992946855</v>
      </c>
      <c r="D18">
        <v>9.6876950158175087E-2</v>
      </c>
    </row>
    <row r="19" spans="1:4" x14ac:dyDescent="0.25">
      <c r="A19">
        <v>2006</v>
      </c>
      <c r="B19">
        <v>3.2963826205560792E-3</v>
      </c>
      <c r="C19">
        <v>9.9304258262634587E-2</v>
      </c>
      <c r="D19">
        <v>9.6007875642078508E-2</v>
      </c>
    </row>
    <row r="20" spans="1:4" x14ac:dyDescent="0.25">
      <c r="A20">
        <v>2007</v>
      </c>
      <c r="B20">
        <v>3.3245582012549207E-3</v>
      </c>
      <c r="C20">
        <v>9.6872727380014859E-2</v>
      </c>
      <c r="D20">
        <v>9.3548169178759938E-2</v>
      </c>
    </row>
    <row r="21" spans="1:4" x14ac:dyDescent="0.25">
      <c r="A21">
        <v>2008</v>
      </c>
      <c r="B21">
        <v>3.6983583707713708E-3</v>
      </c>
      <c r="C21">
        <v>9.4516173928737887E-2</v>
      </c>
      <c r="D21">
        <v>9.0817815557966516E-2</v>
      </c>
    </row>
    <row r="22" spans="1:4" x14ac:dyDescent="0.25">
      <c r="A22">
        <v>2009</v>
      </c>
      <c r="B22">
        <v>4.7124870548253678E-3</v>
      </c>
      <c r="C22">
        <v>9.395787552519369E-2</v>
      </c>
      <c r="D22">
        <v>8.9245388470368323E-2</v>
      </c>
    </row>
    <row r="23" spans="1:4" x14ac:dyDescent="0.25">
      <c r="A23">
        <v>2010</v>
      </c>
      <c r="B23">
        <v>4.1435019140066004E-3</v>
      </c>
      <c r="C23">
        <v>8.9086013939321793E-2</v>
      </c>
      <c r="D23">
        <v>8.4942512025315192E-2</v>
      </c>
    </row>
    <row r="24" spans="1:4" x14ac:dyDescent="0.25">
      <c r="A24">
        <v>2011</v>
      </c>
      <c r="B24">
        <v>4.1476812403803409E-3</v>
      </c>
      <c r="C24">
        <v>8.9388661074715006E-2</v>
      </c>
      <c r="D24">
        <v>8.5240979834334665E-2</v>
      </c>
    </row>
    <row r="25" spans="1:4" x14ac:dyDescent="0.25">
      <c r="A25">
        <v>2012</v>
      </c>
      <c r="B25">
        <v>4.3988131691995724E-3</v>
      </c>
      <c r="C25">
        <v>9.2198851524570413E-2</v>
      </c>
      <c r="D25">
        <v>8.7800038355370841E-2</v>
      </c>
    </row>
    <row r="26" spans="1:4" x14ac:dyDescent="0.25">
      <c r="A26">
        <v>2013</v>
      </c>
      <c r="B26">
        <v>4.7155306922080642E-3</v>
      </c>
      <c r="C26">
        <v>9.2899931949443501E-2</v>
      </c>
      <c r="D26">
        <v>8.8184401257235437E-2</v>
      </c>
    </row>
    <row r="27" spans="1:4" x14ac:dyDescent="0.25">
      <c r="A27">
        <v>2014</v>
      </c>
      <c r="B27">
        <v>4.6613413166915196E-3</v>
      </c>
      <c r="C27">
        <v>9.0900962994311024E-2</v>
      </c>
      <c r="D27">
        <v>8.6239621677619505E-2</v>
      </c>
    </row>
    <row r="28" spans="1:4" x14ac:dyDescent="0.25">
      <c r="A28">
        <v>2015</v>
      </c>
      <c r="B28">
        <v>4.5710645366549979E-3</v>
      </c>
      <c r="C28">
        <v>9.0455132544674299E-2</v>
      </c>
      <c r="D28">
        <v>8.5884068008019301E-2</v>
      </c>
    </row>
    <row r="29" spans="1:4" x14ac:dyDescent="0.25">
      <c r="A29">
        <v>2016</v>
      </c>
      <c r="B29">
        <v>5.0438740314255881E-3</v>
      </c>
      <c r="C29">
        <v>9.0308974436459452E-2</v>
      </c>
      <c r="D29">
        <v>8.5265100405033864E-2</v>
      </c>
    </row>
    <row r="30" spans="1:4" x14ac:dyDescent="0.25">
      <c r="A30">
        <v>2017</v>
      </c>
      <c r="B30">
        <v>4.8663442115382399E-3</v>
      </c>
      <c r="C30">
        <v>9.1322505031246975E-2</v>
      </c>
      <c r="D30">
        <v>8.6456160819708736E-2</v>
      </c>
    </row>
    <row r="31" spans="1:4" x14ac:dyDescent="0.25">
      <c r="A31">
        <v>2018</v>
      </c>
      <c r="B31">
        <v>4.8746917923698646E-3</v>
      </c>
      <c r="C31">
        <v>9.1832955162260893E-2</v>
      </c>
      <c r="D31">
        <v>8.6958263369891028E-2</v>
      </c>
    </row>
    <row r="32" spans="1:4" x14ac:dyDescent="0.25">
      <c r="A32">
        <v>2019</v>
      </c>
      <c r="B32">
        <v>4.9551536064621343E-3</v>
      </c>
      <c r="C32">
        <v>8.9133085467677606E-2</v>
      </c>
      <c r="D32">
        <v>8.4177931861215471E-2</v>
      </c>
    </row>
    <row r="33" spans="1:4" x14ac:dyDescent="0.25">
      <c r="A33">
        <v>2020</v>
      </c>
      <c r="B33">
        <v>4.643572912408564E-3</v>
      </c>
      <c r="C33">
        <v>8.5965024621114119E-2</v>
      </c>
      <c r="D33">
        <v>8.1321451708705556E-2</v>
      </c>
    </row>
    <row r="34" spans="1:4" x14ac:dyDescent="0.25">
      <c r="A34">
        <v>2021</v>
      </c>
      <c r="B34">
        <v>4.4024227615070688E-3</v>
      </c>
      <c r="C34">
        <v>9.753940700827142E-2</v>
      </c>
      <c r="D34">
        <v>9.3136984246764351E-2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F8C5-66EB-4671-B312-75D1D9EC515A}">
  <dimension ref="A4:AH38"/>
  <sheetViews>
    <sheetView zoomScale="70" zoomScaleNormal="70" workbookViewId="0">
      <selection activeCell="AF57" sqref="AF57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s="15" customFormat="1" x14ac:dyDescent="0.25">
      <c r="A5" s="15" t="s">
        <v>44</v>
      </c>
      <c r="B5" s="27"/>
      <c r="C5" s="27"/>
      <c r="D5" s="27"/>
      <c r="E5" s="27"/>
      <c r="F5" s="27"/>
      <c r="G5" s="27">
        <v>1653</v>
      </c>
      <c r="H5" s="27">
        <v>1683</v>
      </c>
      <c r="I5" s="27">
        <v>1691</v>
      </c>
      <c r="J5" s="27">
        <v>1671</v>
      </c>
      <c r="K5" s="27">
        <v>1675</v>
      </c>
      <c r="L5" s="27">
        <v>1675</v>
      </c>
      <c r="M5" s="27">
        <v>1663</v>
      </c>
      <c r="N5" s="27">
        <v>1661</v>
      </c>
      <c r="O5" s="27">
        <v>1652</v>
      </c>
      <c r="P5" s="27">
        <v>1655</v>
      </c>
      <c r="Q5" s="27">
        <v>1632</v>
      </c>
      <c r="R5" s="27">
        <v>1617</v>
      </c>
      <c r="S5" s="27">
        <v>1606</v>
      </c>
      <c r="T5" s="27">
        <v>1599</v>
      </c>
      <c r="U5" s="27">
        <v>1558</v>
      </c>
      <c r="V5" s="27">
        <v>1552</v>
      </c>
      <c r="W5" s="27">
        <v>1557</v>
      </c>
      <c r="X5" s="27">
        <v>1535</v>
      </c>
      <c r="Y5" s="27">
        <v>1520</v>
      </c>
      <c r="Z5" s="27">
        <v>1510</v>
      </c>
      <c r="AA5" s="27">
        <v>1495</v>
      </c>
      <c r="AB5" s="27">
        <v>1507</v>
      </c>
      <c r="AC5" s="27">
        <v>1498</v>
      </c>
      <c r="AD5" s="27">
        <v>1502</v>
      </c>
      <c r="AE5" s="27">
        <v>1508.6434766764901</v>
      </c>
      <c r="AF5" s="27">
        <v>1400.6935824434499</v>
      </c>
      <c r="AG5" s="27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A5</f>
        <v>Austria</v>
      </c>
      <c r="B30">
        <f t="shared" ref="B30:AG30" si="1">B5</f>
        <v>0</v>
      </c>
      <c r="C30">
        <f t="shared" si="1"/>
        <v>0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1653</v>
      </c>
      <c r="H30">
        <f t="shared" si="1"/>
        <v>1683</v>
      </c>
      <c r="I30">
        <f t="shared" si="1"/>
        <v>1691</v>
      </c>
      <c r="J30">
        <f t="shared" si="1"/>
        <v>1671</v>
      </c>
      <c r="K30">
        <f t="shared" si="1"/>
        <v>1675</v>
      </c>
      <c r="L30">
        <f t="shared" si="1"/>
        <v>1675</v>
      </c>
      <c r="M30">
        <f t="shared" si="1"/>
        <v>1663</v>
      </c>
      <c r="N30">
        <f t="shared" si="1"/>
        <v>1661</v>
      </c>
      <c r="O30">
        <f t="shared" si="1"/>
        <v>1652</v>
      </c>
      <c r="P30">
        <f t="shared" si="1"/>
        <v>1655</v>
      </c>
      <c r="Q30">
        <f t="shared" si="1"/>
        <v>1632</v>
      </c>
      <c r="R30">
        <f t="shared" si="1"/>
        <v>1617</v>
      </c>
      <c r="S30">
        <f t="shared" si="1"/>
        <v>1606</v>
      </c>
      <c r="T30">
        <f t="shared" si="1"/>
        <v>1599</v>
      </c>
      <c r="U30">
        <f t="shared" si="1"/>
        <v>1558</v>
      </c>
      <c r="V30">
        <f t="shared" si="1"/>
        <v>1552</v>
      </c>
      <c r="W30">
        <f t="shared" si="1"/>
        <v>1557</v>
      </c>
      <c r="X30">
        <f t="shared" si="1"/>
        <v>1535</v>
      </c>
      <c r="Y30">
        <f t="shared" si="1"/>
        <v>1520</v>
      </c>
      <c r="Z30">
        <f t="shared" si="1"/>
        <v>1510</v>
      </c>
      <c r="AA30">
        <f t="shared" si="1"/>
        <v>1495</v>
      </c>
      <c r="AB30">
        <f t="shared" si="1"/>
        <v>1507</v>
      </c>
      <c r="AC30">
        <f t="shared" si="1"/>
        <v>1498</v>
      </c>
      <c r="AD30">
        <f t="shared" si="1"/>
        <v>1502</v>
      </c>
      <c r="AE30">
        <f t="shared" si="1"/>
        <v>1508.6434766764901</v>
      </c>
      <c r="AF30">
        <f t="shared" si="1"/>
        <v>1400.6935824434499</v>
      </c>
      <c r="AG30">
        <f t="shared" si="1"/>
        <v>1442.45375748537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63.482946899339822</v>
      </c>
      <c r="H33" s="13">
        <f t="shared" si="3"/>
        <v>30.884990887393769</v>
      </c>
      <c r="I33" s="13">
        <f t="shared" si="3"/>
        <v>23.433187896605887</v>
      </c>
      <c r="J33" s="13">
        <f t="shared" si="3"/>
        <v>44.502864930479291</v>
      </c>
      <c r="K33" s="13">
        <f t="shared" si="3"/>
        <v>38.768568629782749</v>
      </c>
      <c r="L33" s="13">
        <f t="shared" si="3"/>
        <v>45.85435829661651</v>
      </c>
      <c r="M33" s="13">
        <f t="shared" si="3"/>
        <v>44.800715358351681</v>
      </c>
      <c r="N33" s="13">
        <f t="shared" si="3"/>
        <v>35.865169840363706</v>
      </c>
      <c r="O33" s="13">
        <f t="shared" si="3"/>
        <v>36.294922635568128</v>
      </c>
      <c r="P33" s="13">
        <f t="shared" si="3"/>
        <v>40.510064716219404</v>
      </c>
      <c r="Q33" s="13">
        <f t="shared" si="3"/>
        <v>61.46835911641756</v>
      </c>
      <c r="R33" s="13">
        <f t="shared" si="3"/>
        <v>71.110865125571763</v>
      </c>
      <c r="S33" s="13">
        <f t="shared" si="3"/>
        <v>79.525517480118879</v>
      </c>
      <c r="T33" s="13">
        <f t="shared" si="3"/>
        <v>83.285190489507158</v>
      </c>
      <c r="U33" s="13">
        <f t="shared" si="3"/>
        <v>96.353779704776343</v>
      </c>
      <c r="V33" s="13">
        <f t="shared" si="3"/>
        <v>105.12660240872356</v>
      </c>
      <c r="W33" s="13">
        <f t="shared" si="3"/>
        <v>102.18036940374645</v>
      </c>
      <c r="X33" s="13">
        <f t="shared" si="3"/>
        <v>112.83195899238058</v>
      </c>
      <c r="Y33" s="13">
        <f t="shared" si="3"/>
        <v>122.39691321542364</v>
      </c>
      <c r="Z33" s="13">
        <f t="shared" si="3"/>
        <v>132.03067484144754</v>
      </c>
      <c r="AA33" s="13">
        <f t="shared" si="3"/>
        <v>144.99790624693424</v>
      </c>
      <c r="AB33" s="13">
        <f t="shared" si="3"/>
        <v>136.12336398321327</v>
      </c>
      <c r="AC33" s="13">
        <f t="shared" si="3"/>
        <v>135.81251383460403</v>
      </c>
      <c r="AD33" s="13">
        <f t="shared" si="3"/>
        <v>127.78510318255599</v>
      </c>
      <c r="AE33" s="13">
        <f t="shared" si="3"/>
        <v>113.8263281373886</v>
      </c>
      <c r="AF33" s="13">
        <f t="shared" si="3"/>
        <v>142.70468823344822</v>
      </c>
      <c r="AG33" s="13">
        <f t="shared" si="3"/>
        <v>146.33292187907477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27.038488771181949</v>
      </c>
      <c r="H34" s="21">
        <f t="shared" ref="H34:AG34" si="4">H29/H33</f>
        <v>55.492488151807905</v>
      </c>
      <c r="I34" s="21">
        <f t="shared" si="4"/>
        <v>73.162610032454353</v>
      </c>
      <c r="J34" s="21">
        <f t="shared" si="4"/>
        <v>38.548144430934357</v>
      </c>
      <c r="K34" s="21">
        <f t="shared" si="4"/>
        <v>44.205102979046622</v>
      </c>
      <c r="L34" s="21">
        <f t="shared" si="4"/>
        <v>37.528697864769697</v>
      </c>
      <c r="M34" s="21">
        <f t="shared" si="4"/>
        <v>38.119942989704654</v>
      </c>
      <c r="N34" s="21">
        <f t="shared" si="4"/>
        <v>47.312341678378509</v>
      </c>
      <c r="O34" s="21">
        <f t="shared" si="4"/>
        <v>46.516008301973365</v>
      </c>
      <c r="P34" s="21">
        <f t="shared" si="4"/>
        <v>41.854044830428812</v>
      </c>
      <c r="Q34" s="21">
        <f t="shared" si="4"/>
        <v>27.550245092911709</v>
      </c>
      <c r="R34" s="21">
        <f t="shared" si="4"/>
        <v>23.739141158592375</v>
      </c>
      <c r="S34" s="21">
        <f t="shared" si="4"/>
        <v>21.194775851681754</v>
      </c>
      <c r="T34" s="21">
        <f t="shared" si="4"/>
        <v>20.199091586414191</v>
      </c>
      <c r="U34" s="21">
        <f t="shared" si="4"/>
        <v>17.169578451137486</v>
      </c>
      <c r="V34" s="21">
        <f t="shared" si="4"/>
        <v>15.763151899135407</v>
      </c>
      <c r="W34" s="21">
        <f t="shared" si="4"/>
        <v>16.237760531553846</v>
      </c>
      <c r="X34" s="21">
        <f t="shared" si="4"/>
        <v>14.60430159777388</v>
      </c>
      <c r="Y34" s="21">
        <f t="shared" si="4"/>
        <v>13.41861383648407</v>
      </c>
      <c r="Z34" s="21">
        <f t="shared" si="4"/>
        <v>12.436736211591153</v>
      </c>
      <c r="AA34" s="21">
        <f t="shared" si="4"/>
        <v>11.310493707778001</v>
      </c>
      <c r="AB34" s="21">
        <f t="shared" si="4"/>
        <v>12.07084012547503</v>
      </c>
      <c r="AC34" s="21">
        <f t="shared" si="4"/>
        <v>12.029911439709473</v>
      </c>
      <c r="AD34" s="21">
        <f t="shared" si="4"/>
        <v>12.75410875440009</v>
      </c>
      <c r="AE34" s="21">
        <f t="shared" si="4"/>
        <v>14.25390620398081</v>
      </c>
      <c r="AF34" s="21">
        <f t="shared" si="4"/>
        <v>10.815329824007454</v>
      </c>
      <c r="AG34" s="21">
        <f t="shared" si="4"/>
        <v>10.857342687911142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3.6984315523795684E-2</v>
      </c>
      <c r="H35" s="21">
        <f t="shared" si="5"/>
        <v>1.8020457061942372E-2</v>
      </c>
      <c r="I35" s="21">
        <f t="shared" si="5"/>
        <v>1.366818378344359E-2</v>
      </c>
      <c r="J35" s="21">
        <f t="shared" si="5"/>
        <v>2.5941585898944429E-2</v>
      </c>
      <c r="K35" s="21">
        <f t="shared" si="5"/>
        <v>2.2621822654140263E-2</v>
      </c>
      <c r="L35" s="21">
        <f t="shared" si="5"/>
        <v>2.6646274901500285E-2</v>
      </c>
      <c r="M35" s="21">
        <f t="shared" si="5"/>
        <v>2.6232987816117086E-2</v>
      </c>
      <c r="N35" s="21">
        <f t="shared" si="5"/>
        <v>2.1136134135947761E-2</v>
      </c>
      <c r="O35" s="21">
        <f t="shared" si="5"/>
        <v>2.1497975353091003E-2</v>
      </c>
      <c r="P35" s="21">
        <f t="shared" si="5"/>
        <v>2.3892553373311674E-2</v>
      </c>
      <c r="Q35" s="21">
        <f t="shared" si="5"/>
        <v>3.6297317741731672E-2</v>
      </c>
      <c r="R35" s="21">
        <f t="shared" si="5"/>
        <v>4.212452309539641E-2</v>
      </c>
      <c r="S35" s="21">
        <f t="shared" si="5"/>
        <v>4.7181437869306481E-2</v>
      </c>
      <c r="T35" s="21">
        <f t="shared" si="5"/>
        <v>4.9507176880795721E-2</v>
      </c>
      <c r="U35" s="21">
        <f t="shared" si="5"/>
        <v>5.8242548170060048E-2</v>
      </c>
      <c r="V35" s="21">
        <f t="shared" si="5"/>
        <v>6.3439089237911167E-2</v>
      </c>
      <c r="W35" s="21">
        <f t="shared" si="5"/>
        <v>6.1584847125732714E-2</v>
      </c>
      <c r="X35" s="21">
        <f t="shared" si="5"/>
        <v>6.8472976492927884E-2</v>
      </c>
      <c r="Y35" s="21">
        <f t="shared" si="5"/>
        <v>7.4523345867595125E-2</v>
      </c>
      <c r="Z35" s="21">
        <f t="shared" si="5"/>
        <v>8.0406947850834909E-2</v>
      </c>
      <c r="AA35" s="21">
        <f t="shared" si="5"/>
        <v>8.8413470343237086E-2</v>
      </c>
      <c r="AB35" s="21">
        <f t="shared" si="5"/>
        <v>8.2844275096440018E-2</v>
      </c>
      <c r="AC35" s="21">
        <f t="shared" si="5"/>
        <v>8.3126131477502418E-2</v>
      </c>
      <c r="AD35" s="21">
        <f t="shared" si="5"/>
        <v>7.8406105770033221E-2</v>
      </c>
      <c r="AE35" s="21">
        <f t="shared" si="5"/>
        <v>7.0156207406550888E-2</v>
      </c>
      <c r="AF35" s="21">
        <f t="shared" si="5"/>
        <v>9.2461350349227298E-2</v>
      </c>
      <c r="AG35" s="21">
        <f t="shared" si="5"/>
        <v>9.2103567948852438E-2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29" priority="1" operator="equal">
      <formula>1</formula>
    </cfRule>
    <cfRule type="cellIs" dxfId="28" priority="2" operator="equal">
      <formula>0</formula>
    </cfRule>
    <cfRule type="cellIs" dxfId="27" priority="3" operator="greaterThan">
      <formula>0</formula>
    </cfRule>
  </conditionalFormatting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FB41-D3B6-4C5A-9ED4-A38916282042}">
  <dimension ref="A3:AG31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2.1247948638516562E-3</v>
      </c>
      <c r="H3">
        <f t="shared" si="0"/>
        <v>2.4884746381023254E-3</v>
      </c>
      <c r="I3">
        <f t="shared" si="0"/>
        <v>2.5365629809698531E-3</v>
      </c>
      <c r="J3">
        <f t="shared" si="0"/>
        <v>2.3124631384455752E-3</v>
      </c>
      <c r="K3">
        <f t="shared" si="0"/>
        <v>2.4003443320745194E-3</v>
      </c>
      <c r="L3">
        <f t="shared" si="0"/>
        <v>2.1508006740742908E-3</v>
      </c>
      <c r="M3">
        <f t="shared" si="0"/>
        <v>2.1466518365571285E-3</v>
      </c>
      <c r="N3">
        <f t="shared" si="0"/>
        <v>2.2546522182241152E-3</v>
      </c>
      <c r="O3">
        <f t="shared" si="0"/>
        <v>2.2445374183838185E-3</v>
      </c>
      <c r="P3">
        <f t="shared" si="0"/>
        <v>2.0927982742177248E-3</v>
      </c>
      <c r="Q3">
        <f t="shared" si="0"/>
        <v>1.9893299181832358E-3</v>
      </c>
      <c r="R3">
        <f t="shared" si="0"/>
        <v>1.7917842401065226E-3</v>
      </c>
      <c r="S3">
        <f t="shared" si="0"/>
        <v>1.581989802435943E-3</v>
      </c>
      <c r="T3">
        <f t="shared" si="0"/>
        <v>1.4427842553728781E-3</v>
      </c>
      <c r="U3">
        <f t="shared" si="0"/>
        <v>1.1293357976498164E-3</v>
      </c>
      <c r="V3">
        <f t="shared" si="0"/>
        <v>7.6649604204391542E-4</v>
      </c>
      <c r="W3">
        <f t="shared" si="0"/>
        <v>8.518611948537258E-4</v>
      </c>
      <c r="X3">
        <f t="shared" si="0"/>
        <v>6.6524202764120521E-4</v>
      </c>
      <c r="Y3">
        <f t="shared" si="0"/>
        <v>4.2254941740013652E-4</v>
      </c>
      <c r="Z3">
        <f t="shared" si="0"/>
        <v>6.0539901154829656E-5</v>
      </c>
      <c r="AA3">
        <f t="shared" si="0"/>
        <v>3.8117366256386342E-4</v>
      </c>
      <c r="AB3">
        <f t="shared" si="0"/>
        <v>8.8971788353209291E-5</v>
      </c>
      <c r="AC3">
        <f t="shared" si="0"/>
        <v>6.0396524584740985E-5</v>
      </c>
      <c r="AD3">
        <f t="shared" si="0"/>
        <v>1.9737077032871975E-4</v>
      </c>
      <c r="AE3">
        <f t="shared" si="0"/>
        <v>4.7932338832917809E-4</v>
      </c>
      <c r="AF3">
        <f t="shared" si="0"/>
        <v>8.3152975770385551E-4</v>
      </c>
      <c r="AG3">
        <f t="shared" si="0"/>
        <v>2.6607967354923268E-4</v>
      </c>
    </row>
    <row r="4" spans="1:33" x14ac:dyDescent="0.25">
      <c r="A4" t="s">
        <v>91</v>
      </c>
      <c r="B4">
        <f t="shared" ref="B4:AF4" si="1">B5-B6</f>
        <v>0</v>
      </c>
      <c r="C4">
        <f t="shared" si="1"/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-2.1247948638516562E-3</v>
      </c>
      <c r="H4">
        <f t="shared" si="1"/>
        <v>-2.4884746381023254E-3</v>
      </c>
      <c r="I4">
        <f t="shared" si="1"/>
        <v>-2.5365629809698531E-3</v>
      </c>
      <c r="J4">
        <f t="shared" si="1"/>
        <v>-2.3124631384455752E-3</v>
      </c>
      <c r="K4">
        <f t="shared" si="1"/>
        <v>-2.4003443320745194E-3</v>
      </c>
      <c r="L4">
        <f t="shared" si="1"/>
        <v>-2.1508006740742908E-3</v>
      </c>
      <c r="M4">
        <f t="shared" si="1"/>
        <v>-2.1466518365571285E-3</v>
      </c>
      <c r="N4">
        <f t="shared" si="1"/>
        <v>-2.2546522182241152E-3</v>
      </c>
      <c r="O4">
        <f t="shared" si="1"/>
        <v>-2.2445374183838185E-3</v>
      </c>
      <c r="P4">
        <f t="shared" si="1"/>
        <v>-2.0927982742177248E-3</v>
      </c>
      <c r="Q4">
        <f t="shared" si="1"/>
        <v>-1.9893299181832358E-3</v>
      </c>
      <c r="R4">
        <f t="shared" si="1"/>
        <v>-1.7917842401065226E-3</v>
      </c>
      <c r="S4">
        <f t="shared" si="1"/>
        <v>-1.581989802435943E-3</v>
      </c>
      <c r="T4">
        <f t="shared" si="1"/>
        <v>-1.4427842553728781E-3</v>
      </c>
      <c r="U4">
        <f t="shared" si="1"/>
        <v>-1.1293357976498164E-3</v>
      </c>
      <c r="V4">
        <f t="shared" si="1"/>
        <v>-7.6649604204391542E-4</v>
      </c>
      <c r="W4">
        <f t="shared" si="1"/>
        <v>-8.518611948537258E-4</v>
      </c>
      <c r="X4">
        <f t="shared" si="1"/>
        <v>-6.6524202764120521E-4</v>
      </c>
      <c r="Y4">
        <f t="shared" si="1"/>
        <v>-4.2254941740013652E-4</v>
      </c>
      <c r="Z4">
        <f t="shared" si="1"/>
        <v>-6.0539901154829656E-5</v>
      </c>
      <c r="AA4">
        <f t="shared" si="1"/>
        <v>3.8117366256386342E-4</v>
      </c>
      <c r="AB4">
        <f t="shared" si="1"/>
        <v>8.8971788353209291E-5</v>
      </c>
      <c r="AC4">
        <f t="shared" si="1"/>
        <v>6.0396524584740985E-5</v>
      </c>
      <c r="AD4">
        <f t="shared" si="1"/>
        <v>-1.9737077032871975E-4</v>
      </c>
      <c r="AE4">
        <f t="shared" si="1"/>
        <v>-4.7932338832917809E-4</v>
      </c>
      <c r="AF4">
        <f t="shared" si="1"/>
        <v>8.3152975770385551E-4</v>
      </c>
      <c r="AG4">
        <f>AG5-AG6</f>
        <v>2.6607967354923268E-4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0.14001931756381447</v>
      </c>
      <c r="C6">
        <f t="shared" ref="C6:AG6" si="2">STDEV(C8:C29)/AVERAGE(C8:C29)</f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 t="shared" si="2"/>
        <v>0.10518585360619971</v>
      </c>
      <c r="H6">
        <f t="shared" si="2"/>
        <v>0.1052065455037719</v>
      </c>
      <c r="I6">
        <f t="shared" si="2"/>
        <v>0.10482950951789077</v>
      </c>
      <c r="J6">
        <f t="shared" si="2"/>
        <v>0.10339779255422177</v>
      </c>
      <c r="K6">
        <f t="shared" si="2"/>
        <v>0.10454732859626625</v>
      </c>
      <c r="L6">
        <f t="shared" si="2"/>
        <v>0.10185565362009236</v>
      </c>
      <c r="M6">
        <f t="shared" si="2"/>
        <v>0.10138493260833369</v>
      </c>
      <c r="N6">
        <f>STDEV(N8:N29)/AVERAGE(N8:N29)</f>
        <v>0.10234761382282338</v>
      </c>
      <c r="O6">
        <f t="shared" si="2"/>
        <v>0.10215975009043594</v>
      </c>
      <c r="P6">
        <f t="shared" si="2"/>
        <v>9.7527406397004482E-2</v>
      </c>
      <c r="Q6">
        <f t="shared" si="2"/>
        <v>0.10325899984765179</v>
      </c>
      <c r="R6">
        <f t="shared" si="2"/>
        <v>0.10109604250274111</v>
      </c>
      <c r="S6">
        <f t="shared" si="2"/>
        <v>9.8454717182450802E-2</v>
      </c>
      <c r="T6">
        <f t="shared" si="2"/>
        <v>9.5958958184110765E-2</v>
      </c>
      <c r="U6">
        <f t="shared" si="2"/>
        <v>9.5087211322843507E-2</v>
      </c>
      <c r="V6">
        <f t="shared" si="2"/>
        <v>8.9852509981365708E-2</v>
      </c>
      <c r="W6">
        <f t="shared" si="2"/>
        <v>9.0240522269568732E-2</v>
      </c>
      <c r="X6">
        <f t="shared" si="2"/>
        <v>9.2864093552211618E-2</v>
      </c>
      <c r="Y6">
        <f t="shared" si="2"/>
        <v>9.3322481366843638E-2</v>
      </c>
      <c r="Z6">
        <f t="shared" si="2"/>
        <v>9.0961502895465854E-2</v>
      </c>
      <c r="AA6">
        <f t="shared" si="2"/>
        <v>9.0073958882110436E-2</v>
      </c>
      <c r="AB6">
        <f t="shared" si="2"/>
        <v>9.0220002648106243E-2</v>
      </c>
      <c r="AC6">
        <f t="shared" si="2"/>
        <v>9.1262108506662235E-2</v>
      </c>
      <c r="AD6">
        <f t="shared" si="2"/>
        <v>9.2030325932589613E-2</v>
      </c>
      <c r="AE6">
        <f t="shared" si="2"/>
        <v>8.9612408856006784E-2</v>
      </c>
      <c r="AF6">
        <f t="shared" si="2"/>
        <v>8.5133494863410264E-2</v>
      </c>
      <c r="AG6">
        <f t="shared" si="2"/>
        <v>9.7273327334722187E-2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s="15" customFormat="1" x14ac:dyDescent="0.25">
      <c r="A8" s="15" t="s">
        <v>44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31213-70A6-44D3-8B3F-DA87C59E0BE4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-2.1247948638516562E-3</v>
      </c>
      <c r="C8">
        <v>0.10306105874234806</v>
      </c>
      <c r="D8">
        <v>0.10518585360619971</v>
      </c>
    </row>
    <row r="9" spans="1:4" x14ac:dyDescent="0.25">
      <c r="A9">
        <v>1996</v>
      </c>
      <c r="B9">
        <v>-2.4884746381023254E-3</v>
      </c>
      <c r="C9">
        <v>0.10271807086566957</v>
      </c>
      <c r="D9">
        <v>0.1052065455037719</v>
      </c>
    </row>
    <row r="10" spans="1:4" x14ac:dyDescent="0.25">
      <c r="A10">
        <v>1997</v>
      </c>
      <c r="B10">
        <v>-2.5365629809698531E-3</v>
      </c>
      <c r="C10">
        <v>0.10229294653692092</v>
      </c>
      <c r="D10">
        <v>0.10482950951789077</v>
      </c>
    </row>
    <row r="11" spans="1:4" x14ac:dyDescent="0.25">
      <c r="A11">
        <v>1998</v>
      </c>
      <c r="B11">
        <v>-2.3124631384455752E-3</v>
      </c>
      <c r="C11">
        <v>0.10108532941577619</v>
      </c>
      <c r="D11">
        <v>0.10339779255422177</v>
      </c>
    </row>
    <row r="12" spans="1:4" x14ac:dyDescent="0.25">
      <c r="A12">
        <v>1999</v>
      </c>
      <c r="B12">
        <v>-2.4003443320745194E-3</v>
      </c>
      <c r="C12">
        <v>0.10214698426419173</v>
      </c>
      <c r="D12">
        <v>0.10454732859626625</v>
      </c>
    </row>
    <row r="13" spans="1:4" x14ac:dyDescent="0.25">
      <c r="A13">
        <v>2000</v>
      </c>
      <c r="B13">
        <v>-2.1508006740742908E-3</v>
      </c>
      <c r="C13">
        <v>9.9704852946018066E-2</v>
      </c>
      <c r="D13">
        <v>0.10185565362009236</v>
      </c>
    </row>
    <row r="14" spans="1:4" x14ac:dyDescent="0.25">
      <c r="A14">
        <v>2001</v>
      </c>
      <c r="B14">
        <v>-2.1466518365571285E-3</v>
      </c>
      <c r="C14">
        <v>9.9238280771776557E-2</v>
      </c>
      <c r="D14">
        <v>0.10138493260833369</v>
      </c>
    </row>
    <row r="15" spans="1:4" x14ac:dyDescent="0.25">
      <c r="A15">
        <v>2002</v>
      </c>
      <c r="B15">
        <v>-2.2546522182241152E-3</v>
      </c>
      <c r="C15">
        <v>0.10009296160459927</v>
      </c>
      <c r="D15">
        <v>0.10234761382282338</v>
      </c>
    </row>
    <row r="16" spans="1:4" x14ac:dyDescent="0.25">
      <c r="A16">
        <v>2003</v>
      </c>
      <c r="B16">
        <v>-2.2445374183838185E-3</v>
      </c>
      <c r="C16">
        <v>9.9915212672052126E-2</v>
      </c>
      <c r="D16">
        <v>0.10215975009043594</v>
      </c>
    </row>
    <row r="17" spans="1:4" x14ac:dyDescent="0.25">
      <c r="A17">
        <v>2004</v>
      </c>
      <c r="B17">
        <v>-2.0927982742177248E-3</v>
      </c>
      <c r="C17">
        <v>9.5434608122786757E-2</v>
      </c>
      <c r="D17">
        <v>9.7527406397004482E-2</v>
      </c>
    </row>
    <row r="18" spans="1:4" x14ac:dyDescent="0.25">
      <c r="A18">
        <v>2005</v>
      </c>
      <c r="B18">
        <v>-1.9893299181832358E-3</v>
      </c>
      <c r="C18">
        <v>0.10126966992946855</v>
      </c>
      <c r="D18">
        <v>0.10325899984765179</v>
      </c>
    </row>
    <row r="19" spans="1:4" x14ac:dyDescent="0.25">
      <c r="A19">
        <v>2006</v>
      </c>
      <c r="B19">
        <v>-1.7917842401065226E-3</v>
      </c>
      <c r="C19">
        <v>9.9304258262634587E-2</v>
      </c>
      <c r="D19">
        <v>0.10109604250274111</v>
      </c>
    </row>
    <row r="20" spans="1:4" x14ac:dyDescent="0.25">
      <c r="A20">
        <v>2007</v>
      </c>
      <c r="B20">
        <v>-1.581989802435943E-3</v>
      </c>
      <c r="C20">
        <v>9.6872727380014859E-2</v>
      </c>
      <c r="D20">
        <v>9.8454717182450802E-2</v>
      </c>
    </row>
    <row r="21" spans="1:4" x14ac:dyDescent="0.25">
      <c r="A21">
        <v>2008</v>
      </c>
      <c r="B21">
        <v>-1.4427842553728781E-3</v>
      </c>
      <c r="C21">
        <v>9.4516173928737887E-2</v>
      </c>
      <c r="D21">
        <v>9.5958958184110765E-2</v>
      </c>
    </row>
    <row r="22" spans="1:4" x14ac:dyDescent="0.25">
      <c r="A22">
        <v>2009</v>
      </c>
      <c r="B22">
        <v>-1.1293357976498164E-3</v>
      </c>
      <c r="C22">
        <v>9.395787552519369E-2</v>
      </c>
      <c r="D22">
        <v>9.5087211322843507E-2</v>
      </c>
    </row>
    <row r="23" spans="1:4" x14ac:dyDescent="0.25">
      <c r="A23">
        <v>2010</v>
      </c>
      <c r="B23">
        <v>-7.6649604204391542E-4</v>
      </c>
      <c r="C23">
        <v>8.9086013939321793E-2</v>
      </c>
      <c r="D23">
        <v>8.9852509981365708E-2</v>
      </c>
    </row>
    <row r="24" spans="1:4" x14ac:dyDescent="0.25">
      <c r="A24">
        <v>2011</v>
      </c>
      <c r="B24">
        <v>-8.518611948537258E-4</v>
      </c>
      <c r="C24">
        <v>8.9388661074715006E-2</v>
      </c>
      <c r="D24">
        <v>9.0240522269568732E-2</v>
      </c>
    </row>
    <row r="25" spans="1:4" x14ac:dyDescent="0.25">
      <c r="A25">
        <v>2012</v>
      </c>
      <c r="B25">
        <v>-6.6524202764120521E-4</v>
      </c>
      <c r="C25">
        <v>9.2198851524570413E-2</v>
      </c>
      <c r="D25">
        <v>9.2864093552211618E-2</v>
      </c>
    </row>
    <row r="26" spans="1:4" x14ac:dyDescent="0.25">
      <c r="A26">
        <v>2013</v>
      </c>
      <c r="B26">
        <v>-4.2254941740013652E-4</v>
      </c>
      <c r="C26">
        <v>9.2899931949443501E-2</v>
      </c>
      <c r="D26">
        <v>9.3322481366843638E-2</v>
      </c>
    </row>
    <row r="27" spans="1:4" x14ac:dyDescent="0.25">
      <c r="A27">
        <v>2014</v>
      </c>
      <c r="B27">
        <v>-6.0539901154829656E-5</v>
      </c>
      <c r="C27">
        <v>9.0900962994311024E-2</v>
      </c>
      <c r="D27">
        <v>9.0961502895465854E-2</v>
      </c>
    </row>
    <row r="28" spans="1:4" x14ac:dyDescent="0.25">
      <c r="A28">
        <v>2015</v>
      </c>
      <c r="B28">
        <v>3.8117366256386342E-4</v>
      </c>
      <c r="C28">
        <v>9.0455132544674299E-2</v>
      </c>
      <c r="D28">
        <v>9.0073958882110436E-2</v>
      </c>
    </row>
    <row r="29" spans="1:4" x14ac:dyDescent="0.25">
      <c r="A29">
        <v>2016</v>
      </c>
      <c r="B29">
        <v>8.8971788353209291E-5</v>
      </c>
      <c r="C29">
        <v>9.0308974436459452E-2</v>
      </c>
      <c r="D29">
        <v>9.0220002648106243E-2</v>
      </c>
    </row>
    <row r="30" spans="1:4" x14ac:dyDescent="0.25">
      <c r="A30">
        <v>2017</v>
      </c>
      <c r="B30">
        <v>6.0396524584740985E-5</v>
      </c>
      <c r="C30">
        <v>9.1322505031246975E-2</v>
      </c>
      <c r="D30">
        <v>9.1262108506662235E-2</v>
      </c>
    </row>
    <row r="31" spans="1:4" x14ac:dyDescent="0.25">
      <c r="A31">
        <v>2018</v>
      </c>
      <c r="B31">
        <v>-1.9737077032871975E-4</v>
      </c>
      <c r="C31">
        <v>9.1832955162260893E-2</v>
      </c>
      <c r="D31">
        <v>9.2030325932589613E-2</v>
      </c>
    </row>
    <row r="32" spans="1:4" x14ac:dyDescent="0.25">
      <c r="A32">
        <v>2019</v>
      </c>
      <c r="B32">
        <v>-4.7932338832917809E-4</v>
      </c>
      <c r="C32">
        <v>8.9133085467677606E-2</v>
      </c>
      <c r="D32">
        <v>8.9612408856006784E-2</v>
      </c>
    </row>
    <row r="33" spans="1:4" x14ac:dyDescent="0.25">
      <c r="A33">
        <v>2020</v>
      </c>
      <c r="B33">
        <v>8.3152975770385551E-4</v>
      </c>
      <c r="C33">
        <v>8.5965024621114119E-2</v>
      </c>
      <c r="D33">
        <v>8.5133494863410264E-2</v>
      </c>
    </row>
    <row r="34" spans="1:4" x14ac:dyDescent="0.25">
      <c r="A34">
        <v>2021</v>
      </c>
      <c r="B34">
        <v>2.6607967354923268E-4</v>
      </c>
      <c r="C34">
        <v>9.753940700827142E-2</v>
      </c>
      <c r="D34">
        <v>9.7273327334722187E-2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5AD24-6FBF-4460-BFFE-80DD42B416E6}">
  <dimension ref="A4:AH38"/>
  <sheetViews>
    <sheetView zoomScale="70" zoomScaleNormal="70" workbookViewId="0">
      <selection activeCell="H35" sqref="H35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s="15" customFormat="1" x14ac:dyDescent="0.25">
      <c r="A6" s="15" t="s">
        <v>46</v>
      </c>
      <c r="B6" s="27">
        <v>1662.9</v>
      </c>
      <c r="C6" s="27">
        <v>1625.8</v>
      </c>
      <c r="D6" s="27">
        <v>1602.7</v>
      </c>
      <c r="E6" s="27">
        <v>1558.6</v>
      </c>
      <c r="F6" s="27">
        <v>1558.6</v>
      </c>
      <c r="G6" s="27">
        <v>1578</v>
      </c>
      <c r="H6" s="27">
        <v>1575</v>
      </c>
      <c r="I6" s="27">
        <v>1582</v>
      </c>
      <c r="J6" s="27">
        <v>1574</v>
      </c>
      <c r="K6" s="27">
        <v>1575</v>
      </c>
      <c r="L6" s="27">
        <v>1589</v>
      </c>
      <c r="M6" s="27">
        <v>1581</v>
      </c>
      <c r="N6" s="27">
        <v>1594</v>
      </c>
      <c r="O6" s="27">
        <v>1598</v>
      </c>
      <c r="P6" s="27">
        <v>1588</v>
      </c>
      <c r="Q6" s="27">
        <v>1578</v>
      </c>
      <c r="R6" s="27">
        <v>1592</v>
      </c>
      <c r="S6" s="27">
        <v>1594</v>
      </c>
      <c r="T6" s="27">
        <v>1582</v>
      </c>
      <c r="U6" s="27">
        <v>1563</v>
      </c>
      <c r="V6" s="27">
        <v>1574</v>
      </c>
      <c r="W6" s="27">
        <v>1590</v>
      </c>
      <c r="X6" s="27">
        <v>1587</v>
      </c>
      <c r="Y6" s="27">
        <v>1586</v>
      </c>
      <c r="Z6" s="27">
        <v>1582</v>
      </c>
      <c r="AA6" s="27">
        <v>1575</v>
      </c>
      <c r="AB6" s="27">
        <v>1574</v>
      </c>
      <c r="AC6" s="27">
        <v>1578</v>
      </c>
      <c r="AD6" s="27">
        <v>1580</v>
      </c>
      <c r="AE6" s="27">
        <v>1577</v>
      </c>
      <c r="AF6" s="27">
        <v>1443</v>
      </c>
      <c r="AG6" s="27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A6</f>
        <v>Belgium</v>
      </c>
      <c r="B30">
        <f t="shared" ref="B30:AG30" si="1">B6</f>
        <v>1662.9</v>
      </c>
      <c r="C30">
        <f t="shared" si="1"/>
        <v>1625.8</v>
      </c>
      <c r="D30">
        <f t="shared" si="1"/>
        <v>1602.7</v>
      </c>
      <c r="E30">
        <f t="shared" si="1"/>
        <v>1558.6</v>
      </c>
      <c r="F30">
        <f t="shared" si="1"/>
        <v>1558.6</v>
      </c>
      <c r="G30" s="13">
        <f>G6</f>
        <v>1578</v>
      </c>
      <c r="H30">
        <f t="shared" si="1"/>
        <v>1575</v>
      </c>
      <c r="I30">
        <f t="shared" si="1"/>
        <v>1582</v>
      </c>
      <c r="J30">
        <f t="shared" si="1"/>
        <v>1574</v>
      </c>
      <c r="K30">
        <f t="shared" si="1"/>
        <v>1575</v>
      </c>
      <c r="L30">
        <f t="shared" si="1"/>
        <v>1589</v>
      </c>
      <c r="M30">
        <f t="shared" si="1"/>
        <v>1581</v>
      </c>
      <c r="N30">
        <f t="shared" si="1"/>
        <v>1594</v>
      </c>
      <c r="O30">
        <f t="shared" si="1"/>
        <v>1598</v>
      </c>
      <c r="P30">
        <f t="shared" si="1"/>
        <v>1588</v>
      </c>
      <c r="Q30">
        <f t="shared" si="1"/>
        <v>1578</v>
      </c>
      <c r="R30">
        <f t="shared" si="1"/>
        <v>1592</v>
      </c>
      <c r="S30">
        <f t="shared" si="1"/>
        <v>1594</v>
      </c>
      <c r="T30">
        <f t="shared" si="1"/>
        <v>1582</v>
      </c>
      <c r="U30">
        <f t="shared" si="1"/>
        <v>1563</v>
      </c>
      <c r="V30">
        <f t="shared" si="1"/>
        <v>1574</v>
      </c>
      <c r="W30">
        <f t="shared" si="1"/>
        <v>1590</v>
      </c>
      <c r="X30">
        <f t="shared" si="1"/>
        <v>1587</v>
      </c>
      <c r="Y30">
        <f t="shared" si="1"/>
        <v>1586</v>
      </c>
      <c r="Z30">
        <f t="shared" si="1"/>
        <v>1582</v>
      </c>
      <c r="AA30">
        <f t="shared" si="1"/>
        <v>1575</v>
      </c>
      <c r="AB30">
        <f t="shared" si="1"/>
        <v>1574</v>
      </c>
      <c r="AC30">
        <f t="shared" si="1"/>
        <v>1578</v>
      </c>
      <c r="AD30">
        <f t="shared" si="1"/>
        <v>1580</v>
      </c>
      <c r="AE30">
        <f t="shared" si="1"/>
        <v>1577</v>
      </c>
      <c r="AF30">
        <f t="shared" si="1"/>
        <v>1443</v>
      </c>
      <c r="AG30">
        <f t="shared" si="1"/>
        <v>1493.12638580931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138.48294689933982</v>
      </c>
      <c r="H33" s="13">
        <f t="shared" si="3"/>
        <v>138.88499088739377</v>
      </c>
      <c r="I33" s="13">
        <f t="shared" si="3"/>
        <v>132.43318789660589</v>
      </c>
      <c r="J33" s="13">
        <f t="shared" si="3"/>
        <v>141.50286493047929</v>
      </c>
      <c r="K33" s="13">
        <f t="shared" si="3"/>
        <v>138.76856862978275</v>
      </c>
      <c r="L33" s="13">
        <f t="shared" si="3"/>
        <v>131.85435829661651</v>
      </c>
      <c r="M33" s="13">
        <f t="shared" si="3"/>
        <v>126.80071535835168</v>
      </c>
      <c r="N33" s="13">
        <f t="shared" si="3"/>
        <v>102.86516984036371</v>
      </c>
      <c r="O33" s="13">
        <f t="shared" si="3"/>
        <v>90.294922635568128</v>
      </c>
      <c r="P33" s="13">
        <f t="shared" si="3"/>
        <v>107.5100647162194</v>
      </c>
      <c r="Q33" s="13">
        <f t="shared" si="3"/>
        <v>115.46835911641756</v>
      </c>
      <c r="R33" s="13">
        <f t="shared" si="3"/>
        <v>96.110865125571763</v>
      </c>
      <c r="S33" s="13">
        <f t="shared" si="3"/>
        <v>91.525517480118879</v>
      </c>
      <c r="T33" s="13">
        <f t="shared" si="3"/>
        <v>100.28519048950716</v>
      </c>
      <c r="U33" s="13">
        <f t="shared" si="3"/>
        <v>91.353779704776343</v>
      </c>
      <c r="V33" s="13">
        <f t="shared" si="3"/>
        <v>83.126602408723556</v>
      </c>
      <c r="W33" s="13">
        <f t="shared" si="3"/>
        <v>69.180369403746454</v>
      </c>
      <c r="X33" s="13">
        <f t="shared" si="3"/>
        <v>60.831958992380578</v>
      </c>
      <c r="Y33" s="13">
        <f t="shared" si="3"/>
        <v>56.396913215423638</v>
      </c>
      <c r="Z33" s="13">
        <f t="shared" si="3"/>
        <v>60.030674841447535</v>
      </c>
      <c r="AA33" s="13">
        <f t="shared" si="3"/>
        <v>64.997906246934235</v>
      </c>
      <c r="AB33" s="13">
        <f t="shared" si="3"/>
        <v>69.123363983213267</v>
      </c>
      <c r="AC33" s="13">
        <f t="shared" si="3"/>
        <v>55.812513834604033</v>
      </c>
      <c r="AD33" s="13">
        <f t="shared" si="3"/>
        <v>49.785103182555986</v>
      </c>
      <c r="AE33" s="13">
        <f t="shared" si="3"/>
        <v>45.469804813878682</v>
      </c>
      <c r="AF33" s="13">
        <f t="shared" si="3"/>
        <v>100.39827067689816</v>
      </c>
      <c r="AG33" s="13">
        <f t="shared" si="3"/>
        <v>95.660293555134785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12.394904826418903</v>
      </c>
      <c r="H34" s="21">
        <f t="shared" ref="H34:AG34" si="4">H29/H33</f>
        <v>12.340318272958598</v>
      </c>
      <c r="I34" s="21">
        <f t="shared" si="4"/>
        <v>12.945646141472555</v>
      </c>
      <c r="J34" s="21">
        <f t="shared" si="4"/>
        <v>12.123449696748615</v>
      </c>
      <c r="K34" s="21">
        <f t="shared" si="4"/>
        <v>12.349832426404165</v>
      </c>
      <c r="L34" s="21">
        <f t="shared" si="4"/>
        <v>13.051175406924528</v>
      </c>
      <c r="M34" s="21">
        <f t="shared" si="4"/>
        <v>13.468383916699</v>
      </c>
      <c r="N34" s="21">
        <f t="shared" si="4"/>
        <v>16.496012911598026</v>
      </c>
      <c r="O34" s="21">
        <f t="shared" si="4"/>
        <v>18.697562092716506</v>
      </c>
      <c r="P34" s="21">
        <f t="shared" si="4"/>
        <v>15.770710111575516</v>
      </c>
      <c r="Q34" s="21">
        <f t="shared" si="4"/>
        <v>14.666081444952622</v>
      </c>
      <c r="R34" s="21">
        <f t="shared" si="4"/>
        <v>17.564204243921889</v>
      </c>
      <c r="S34" s="21">
        <f t="shared" si="4"/>
        <v>18.415908086466136</v>
      </c>
      <c r="T34" s="21">
        <f t="shared" si="4"/>
        <v>16.77501116842895</v>
      </c>
      <c r="U34" s="21">
        <f t="shared" si="4"/>
        <v>18.10930850426849</v>
      </c>
      <c r="V34" s="21">
        <f t="shared" si="4"/>
        <v>19.934973334538928</v>
      </c>
      <c r="W34" s="21">
        <f t="shared" si="4"/>
        <v>23.983398523366279</v>
      </c>
      <c r="X34" s="21">
        <f t="shared" si="4"/>
        <v>27.088260616410157</v>
      </c>
      <c r="Y34" s="21">
        <f t="shared" si="4"/>
        <v>29.122106505046357</v>
      </c>
      <c r="Z34" s="21">
        <f t="shared" si="4"/>
        <v>27.353193666044298</v>
      </c>
      <c r="AA34" s="21">
        <f t="shared" si="4"/>
        <v>25.231549767409444</v>
      </c>
      <c r="AB34" s="21">
        <f t="shared" si="4"/>
        <v>23.770882510611735</v>
      </c>
      <c r="AC34" s="21">
        <f t="shared" si="4"/>
        <v>29.273229273927313</v>
      </c>
      <c r="AD34" s="21">
        <f t="shared" si="4"/>
        <v>32.73640103157625</v>
      </c>
      <c r="AE34" s="21">
        <f t="shared" si="4"/>
        <v>35.682356927968485</v>
      </c>
      <c r="AF34" s="21">
        <f t="shared" si="4"/>
        <v>15.372757521330863</v>
      </c>
      <c r="AG34" s="21">
        <f t="shared" si="4"/>
        <v>16.608632697209227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>G33/G29</f>
        <v>8.0678312097126198E-2</v>
      </c>
      <c r="H35" s="21">
        <f>H33/H29</f>
        <v>8.1035187090053015E-2</v>
      </c>
      <c r="I35" s="21">
        <f t="shared" si="5"/>
        <v>7.7246047750093291E-2</v>
      </c>
      <c r="J35" s="21">
        <f t="shared" si="5"/>
        <v>8.2484773312351004E-2</v>
      </c>
      <c r="K35" s="21">
        <f t="shared" si="5"/>
        <v>8.0972758615087112E-2</v>
      </c>
      <c r="L35" s="21">
        <f t="shared" si="5"/>
        <v>7.6621451234915788E-2</v>
      </c>
      <c r="M35" s="21">
        <f t="shared" si="5"/>
        <v>7.4247957749417379E-2</v>
      </c>
      <c r="N35" s="21">
        <f t="shared" si="5"/>
        <v>6.0620709098555527E-2</v>
      </c>
      <c r="O35" s="21">
        <f t="shared" si="5"/>
        <v>5.3482908362130405E-2</v>
      </c>
      <c r="P35" s="21">
        <f t="shared" si="5"/>
        <v>6.340868565366703E-2</v>
      </c>
      <c r="Q35" s="21">
        <f t="shared" si="5"/>
        <v>6.8184538845865547E-2</v>
      </c>
      <c r="R35" s="21">
        <f t="shared" si="5"/>
        <v>5.6933976974564676E-2</v>
      </c>
      <c r="S35" s="21">
        <f t="shared" si="5"/>
        <v>5.4300879180370187E-2</v>
      </c>
      <c r="T35" s="21">
        <f t="shared" si="5"/>
        <v>5.9612478940224409E-2</v>
      </c>
      <c r="U35" s="21">
        <f t="shared" si="5"/>
        <v>5.5220220019129559E-2</v>
      </c>
      <c r="V35" s="21">
        <f t="shared" si="5"/>
        <v>5.0163096946180527E-2</v>
      </c>
      <c r="W35" s="21">
        <f t="shared" si="5"/>
        <v>4.1695508625507395E-2</v>
      </c>
      <c r="X35" s="21">
        <f t="shared" si="5"/>
        <v>3.6916360712883747E-2</v>
      </c>
      <c r="Y35" s="21">
        <f t="shared" si="5"/>
        <v>3.4338175359214393E-2</v>
      </c>
      <c r="Z35" s="21">
        <f t="shared" si="5"/>
        <v>3.6558802317894594E-2</v>
      </c>
      <c r="AA35" s="21">
        <f t="shared" si="5"/>
        <v>3.9632920261269841E-2</v>
      </c>
      <c r="AB35" s="21">
        <f t="shared" si="5"/>
        <v>4.2068274055604905E-2</v>
      </c>
      <c r="AC35" s="21">
        <f t="shared" si="5"/>
        <v>3.4160904854138058E-2</v>
      </c>
      <c r="AD35" s="21">
        <f t="shared" si="5"/>
        <v>3.0547035363949721E-2</v>
      </c>
      <c r="AE35" s="21">
        <f t="shared" si="5"/>
        <v>2.8025054567406719E-2</v>
      </c>
      <c r="AF35" s="21">
        <f t="shared" si="5"/>
        <v>6.5050138116887896E-2</v>
      </c>
      <c r="AG35" s="21">
        <f t="shared" si="5"/>
        <v>6.0209652307382976E-2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>MIN(G5:G26)</f>
        <v>1419.1445081925201</v>
      </c>
      <c r="H37" s="13">
        <f t="shared" ref="H37:AG37" si="6">MIN(H5:H26)</f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26" priority="1" operator="equal">
      <formula>1</formula>
    </cfRule>
    <cfRule type="cellIs" dxfId="25" priority="2" operator="equal">
      <formula>0</formula>
    </cfRule>
    <cfRule type="cellIs" dxfId="24" priority="3" operator="greaterThan">
      <formula>0</formula>
    </cfRule>
  </conditionalFormatting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C417F-4EA5-4F81-AE86-8F477A54D169}">
  <dimension ref="A3:AG31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6.448814487777732E-3</v>
      </c>
      <c r="C3">
        <f t="shared" ref="C3:AG3" si="0">ABS(C4)</f>
        <v>5.4517850387193201E-3</v>
      </c>
      <c r="D3">
        <f t="shared" si="0"/>
        <v>4.6666789748181225E-3</v>
      </c>
      <c r="E3">
        <f t="shared" si="0"/>
        <v>1.6159871047608243E-3</v>
      </c>
      <c r="F3">
        <f t="shared" si="0"/>
        <v>1.6909651190546715E-3</v>
      </c>
      <c r="G3">
        <f t="shared" si="0"/>
        <v>5.445844101065328E-4</v>
      </c>
      <c r="H3">
        <f t="shared" si="0"/>
        <v>5.14133768444891E-4</v>
      </c>
      <c r="I3">
        <f t="shared" si="0"/>
        <v>6.767712154410882E-4</v>
      </c>
      <c r="J3">
        <f t="shared" si="0"/>
        <v>3.7873939497337639E-4</v>
      </c>
      <c r="K3">
        <f t="shared" si="0"/>
        <v>4.9485218774295014E-4</v>
      </c>
      <c r="L3">
        <f t="shared" si="0"/>
        <v>5.8007568464592263E-4</v>
      </c>
      <c r="M3">
        <f t="shared" si="0"/>
        <v>6.6757779302356601E-4</v>
      </c>
      <c r="N3">
        <f t="shared" si="0"/>
        <v>1.2365644415279903E-3</v>
      </c>
      <c r="O3">
        <f t="shared" si="0"/>
        <v>1.4748357135360574E-3</v>
      </c>
      <c r="P3">
        <f t="shared" si="0"/>
        <v>9.8282832384435914E-4</v>
      </c>
      <c r="Q3">
        <f t="shared" si="0"/>
        <v>9.887443217036912E-4</v>
      </c>
      <c r="R3">
        <f t="shared" si="0"/>
        <v>1.3417090029035905E-3</v>
      </c>
      <c r="S3">
        <f t="shared" si="0"/>
        <v>1.3572414013538897E-3</v>
      </c>
      <c r="T3">
        <f t="shared" si="0"/>
        <v>1.096867070007515E-3</v>
      </c>
      <c r="U3">
        <f t="shared" si="0"/>
        <v>1.2368833843288407E-3</v>
      </c>
      <c r="V3">
        <f t="shared" si="0"/>
        <v>1.2593473279298856E-3</v>
      </c>
      <c r="W3">
        <f t="shared" si="0"/>
        <v>1.5284862577465697E-3</v>
      </c>
      <c r="X3">
        <f t="shared" si="0"/>
        <v>1.7331749367429095E-3</v>
      </c>
      <c r="Y3">
        <f t="shared" si="0"/>
        <v>1.8143389523625902E-3</v>
      </c>
      <c r="Z3">
        <f t="shared" si="0"/>
        <v>1.7070178439303335E-3</v>
      </c>
      <c r="AA3">
        <f t="shared" si="0"/>
        <v>1.61512484208369E-3</v>
      </c>
      <c r="AB3">
        <f t="shared" si="0"/>
        <v>1.5439471443053215E-3</v>
      </c>
      <c r="AC3">
        <f t="shared" si="0"/>
        <v>1.7765889401204354E-3</v>
      </c>
      <c r="AD3">
        <f t="shared" si="0"/>
        <v>1.8714483235872797E-3</v>
      </c>
      <c r="AE3">
        <f t="shared" si="0"/>
        <v>1.8542272223577433E-3</v>
      </c>
      <c r="AF3">
        <f t="shared" si="0"/>
        <v>5.8756618755299861E-4</v>
      </c>
      <c r="AG3">
        <f t="shared" si="0"/>
        <v>1.171219228042128E-3</v>
      </c>
    </row>
    <row r="4" spans="1:33" x14ac:dyDescent="0.25">
      <c r="A4" t="s">
        <v>91</v>
      </c>
      <c r="B4">
        <f t="shared" ref="B4:AF4" si="1">B5-B6</f>
        <v>-6.448814487777732E-3</v>
      </c>
      <c r="C4">
        <f t="shared" si="1"/>
        <v>-5.4517850387193201E-3</v>
      </c>
      <c r="D4">
        <f t="shared" si="1"/>
        <v>-4.6666789748181225E-3</v>
      </c>
      <c r="E4">
        <f t="shared" si="1"/>
        <v>-1.6159871047608243E-3</v>
      </c>
      <c r="F4">
        <f t="shared" si="1"/>
        <v>-1.6909651190546715E-3</v>
      </c>
      <c r="G4">
        <f t="shared" si="1"/>
        <v>-5.445844101065328E-4</v>
      </c>
      <c r="H4">
        <f t="shared" si="1"/>
        <v>-5.14133768444891E-4</v>
      </c>
      <c r="I4">
        <f t="shared" si="1"/>
        <v>-6.767712154410882E-4</v>
      </c>
      <c r="J4">
        <f t="shared" si="1"/>
        <v>-3.7873939497337639E-4</v>
      </c>
      <c r="K4">
        <f t="shared" si="1"/>
        <v>-4.9485218774295014E-4</v>
      </c>
      <c r="L4">
        <f t="shared" si="1"/>
        <v>-5.8007568464592263E-4</v>
      </c>
      <c r="M4">
        <f t="shared" si="1"/>
        <v>-6.6757779302356601E-4</v>
      </c>
      <c r="N4">
        <f t="shared" si="1"/>
        <v>-1.2365644415279903E-3</v>
      </c>
      <c r="O4">
        <f t="shared" si="1"/>
        <v>-1.4748357135360574E-3</v>
      </c>
      <c r="P4">
        <f t="shared" si="1"/>
        <v>-9.8282832384435914E-4</v>
      </c>
      <c r="Q4">
        <f t="shared" si="1"/>
        <v>-9.887443217036912E-4</v>
      </c>
      <c r="R4">
        <f t="shared" si="1"/>
        <v>-1.3417090029035905E-3</v>
      </c>
      <c r="S4">
        <f t="shared" si="1"/>
        <v>-1.3572414013538897E-3</v>
      </c>
      <c r="T4">
        <f t="shared" si="1"/>
        <v>-1.096867070007515E-3</v>
      </c>
      <c r="U4">
        <f t="shared" si="1"/>
        <v>-1.2368833843288407E-3</v>
      </c>
      <c r="V4">
        <f t="shared" si="1"/>
        <v>-1.2593473279298856E-3</v>
      </c>
      <c r="W4">
        <f t="shared" si="1"/>
        <v>-1.5284862577465697E-3</v>
      </c>
      <c r="X4">
        <f t="shared" si="1"/>
        <v>-1.7331749367429095E-3</v>
      </c>
      <c r="Y4">
        <f t="shared" si="1"/>
        <v>-1.8143389523625902E-3</v>
      </c>
      <c r="Z4">
        <f t="shared" si="1"/>
        <v>-1.7070178439303335E-3</v>
      </c>
      <c r="AA4">
        <f t="shared" si="1"/>
        <v>-1.61512484208369E-3</v>
      </c>
      <c r="AB4">
        <f t="shared" si="1"/>
        <v>-1.5439471443053215E-3</v>
      </c>
      <c r="AC4">
        <f t="shared" si="1"/>
        <v>-1.7765889401204354E-3</v>
      </c>
      <c r="AD4">
        <f t="shared" si="1"/>
        <v>-1.8714483235872797E-3</v>
      </c>
      <c r="AE4">
        <f t="shared" si="1"/>
        <v>-1.8542272223577433E-3</v>
      </c>
      <c r="AF4">
        <f t="shared" si="1"/>
        <v>-5.8756618755299861E-4</v>
      </c>
      <c r="AG4">
        <f>AG5-AG6</f>
        <v>-1.171219228042128E-3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0.1464681320515922</v>
      </c>
      <c r="C6">
        <f t="shared" ref="C6:AG6" si="2">STDEV(C8:C29)/AVERAGE(C8:C29)</f>
        <v>0.14225255020484043</v>
      </c>
      <c r="D6">
        <f t="shared" si="2"/>
        <v>0.1342046755820335</v>
      </c>
      <c r="E6">
        <f t="shared" si="2"/>
        <v>0.12807033261151399</v>
      </c>
      <c r="F6">
        <f t="shared" si="2"/>
        <v>0.13655157389646563</v>
      </c>
      <c r="G6">
        <f t="shared" si="2"/>
        <v>0.10360564315245459</v>
      </c>
      <c r="H6">
        <f t="shared" si="2"/>
        <v>0.10323220463411446</v>
      </c>
      <c r="I6">
        <f t="shared" si="2"/>
        <v>0.10296971775236201</v>
      </c>
      <c r="J6">
        <f t="shared" si="2"/>
        <v>0.10146406881074957</v>
      </c>
      <c r="K6">
        <f t="shared" si="2"/>
        <v>0.10264183645193468</v>
      </c>
      <c r="L6">
        <f t="shared" si="2"/>
        <v>0.10028492863066399</v>
      </c>
      <c r="M6">
        <f t="shared" si="2"/>
        <v>9.9905858564800124E-2</v>
      </c>
      <c r="N6">
        <f>STDEV(N8:N29)/AVERAGE(N8:N29)</f>
        <v>0.10132952604612726</v>
      </c>
      <c r="O6">
        <f t="shared" si="2"/>
        <v>0.10139004838558818</v>
      </c>
      <c r="P6">
        <f t="shared" si="2"/>
        <v>9.6417436446631116E-2</v>
      </c>
      <c r="Q6">
        <f t="shared" si="2"/>
        <v>0.10225841425117224</v>
      </c>
      <c r="R6">
        <f t="shared" si="2"/>
        <v>0.10064596726553818</v>
      </c>
      <c r="S6">
        <f t="shared" si="2"/>
        <v>9.8229968781368748E-2</v>
      </c>
      <c r="T6">
        <f t="shared" si="2"/>
        <v>9.5613040998745402E-2</v>
      </c>
      <c r="U6">
        <f t="shared" si="2"/>
        <v>9.5194758909522531E-2</v>
      </c>
      <c r="V6">
        <f t="shared" si="2"/>
        <v>9.0345361267251678E-2</v>
      </c>
      <c r="W6">
        <f t="shared" si="2"/>
        <v>9.0917147332461576E-2</v>
      </c>
      <c r="X6">
        <f t="shared" si="2"/>
        <v>9.3932026461313323E-2</v>
      </c>
      <c r="Y6">
        <f t="shared" si="2"/>
        <v>9.4714270901806091E-2</v>
      </c>
      <c r="Z6">
        <f t="shared" si="2"/>
        <v>9.2607980838241358E-2</v>
      </c>
      <c r="AA6">
        <f t="shared" si="2"/>
        <v>9.2070257386757989E-2</v>
      </c>
      <c r="AB6">
        <f t="shared" si="2"/>
        <v>9.1852921580764774E-2</v>
      </c>
      <c r="AC6">
        <f t="shared" si="2"/>
        <v>9.3099093971367411E-2</v>
      </c>
      <c r="AD6">
        <f t="shared" si="2"/>
        <v>9.3704403485848173E-2</v>
      </c>
      <c r="AE6">
        <f t="shared" si="2"/>
        <v>9.0987312690035349E-2</v>
      </c>
      <c r="AF6">
        <f t="shared" si="2"/>
        <v>8.6552590808667118E-2</v>
      </c>
      <c r="AG6">
        <f t="shared" si="2"/>
        <v>9.8710626236313548E-2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s="15" customFormat="1" x14ac:dyDescent="0.25">
      <c r="A9" s="15" t="s">
        <v>46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5CCFC-8FA2-4A26-82E4-7D0A73648F13}">
  <sheetPr>
    <tabColor rgb="FF00B050"/>
  </sheetPr>
  <dimension ref="A2:D34"/>
  <sheetViews>
    <sheetView zoomScale="70" zoomScaleNormal="70" workbookViewId="0">
      <selection activeCell="T3" sqref="T3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-6.448814487777732E-3</v>
      </c>
      <c r="C3">
        <v>0.14001931756381447</v>
      </c>
      <c r="D3">
        <v>0.1464681320515922</v>
      </c>
    </row>
    <row r="4" spans="1:4" x14ac:dyDescent="0.25">
      <c r="A4">
        <v>1991</v>
      </c>
      <c r="B4">
        <v>-5.4517850387193201E-3</v>
      </c>
      <c r="C4">
        <v>0.13680076516612111</v>
      </c>
      <c r="D4">
        <v>0.14225255020484043</v>
      </c>
    </row>
    <row r="5" spans="1:4" x14ac:dyDescent="0.25">
      <c r="A5">
        <v>1992</v>
      </c>
      <c r="B5">
        <v>-4.6666789748181225E-3</v>
      </c>
      <c r="C5">
        <v>0.12953799660721538</v>
      </c>
      <c r="D5">
        <v>0.1342046755820335</v>
      </c>
    </row>
    <row r="6" spans="1:4" x14ac:dyDescent="0.25">
      <c r="A6">
        <v>1993</v>
      </c>
      <c r="B6">
        <v>-1.6159871047608243E-3</v>
      </c>
      <c r="C6">
        <v>0.12645434550675316</v>
      </c>
      <c r="D6">
        <v>0.12807033261151399</v>
      </c>
    </row>
    <row r="7" spans="1:4" x14ac:dyDescent="0.25">
      <c r="A7">
        <v>1994</v>
      </c>
      <c r="B7">
        <v>-1.6909651190546715E-3</v>
      </c>
      <c r="C7">
        <v>0.13486060877741096</v>
      </c>
      <c r="D7">
        <v>0.13655157389646563</v>
      </c>
    </row>
    <row r="8" spans="1:4" x14ac:dyDescent="0.25">
      <c r="A8">
        <v>1995</v>
      </c>
      <c r="B8">
        <v>-5.445844101065328E-4</v>
      </c>
      <c r="C8">
        <v>0.10306105874234806</v>
      </c>
      <c r="D8">
        <v>0.10360564315245459</v>
      </c>
    </row>
    <row r="9" spans="1:4" x14ac:dyDescent="0.25">
      <c r="A9">
        <v>1996</v>
      </c>
      <c r="B9">
        <v>-5.14133768444891E-4</v>
      </c>
      <c r="C9">
        <v>0.10271807086566957</v>
      </c>
      <c r="D9">
        <v>0.10323220463411446</v>
      </c>
    </row>
    <row r="10" spans="1:4" x14ac:dyDescent="0.25">
      <c r="A10">
        <v>1997</v>
      </c>
      <c r="B10">
        <v>-6.767712154410882E-4</v>
      </c>
      <c r="C10">
        <v>0.10229294653692092</v>
      </c>
      <c r="D10">
        <v>0.10296971775236201</v>
      </c>
    </row>
    <row r="11" spans="1:4" x14ac:dyDescent="0.25">
      <c r="A11">
        <v>1998</v>
      </c>
      <c r="B11">
        <v>-3.7873939497337639E-4</v>
      </c>
      <c r="C11">
        <v>0.10108532941577619</v>
      </c>
      <c r="D11">
        <v>0.10146406881074957</v>
      </c>
    </row>
    <row r="12" spans="1:4" x14ac:dyDescent="0.25">
      <c r="A12">
        <v>1999</v>
      </c>
      <c r="B12">
        <v>-4.9485218774295014E-4</v>
      </c>
      <c r="C12">
        <v>0.10214698426419173</v>
      </c>
      <c r="D12">
        <v>0.10264183645193468</v>
      </c>
    </row>
    <row r="13" spans="1:4" x14ac:dyDescent="0.25">
      <c r="A13">
        <v>2000</v>
      </c>
      <c r="B13">
        <v>-5.8007568464592263E-4</v>
      </c>
      <c r="C13">
        <v>9.9704852946018066E-2</v>
      </c>
      <c r="D13">
        <v>0.10028492863066399</v>
      </c>
    </row>
    <row r="14" spans="1:4" x14ac:dyDescent="0.25">
      <c r="A14">
        <v>2001</v>
      </c>
      <c r="B14">
        <v>-6.6757779302356601E-4</v>
      </c>
      <c r="C14">
        <v>9.9238280771776557E-2</v>
      </c>
      <c r="D14">
        <v>9.9905858564800124E-2</v>
      </c>
    </row>
    <row r="15" spans="1:4" x14ac:dyDescent="0.25">
      <c r="A15">
        <v>2002</v>
      </c>
      <c r="B15">
        <v>-1.2365644415279903E-3</v>
      </c>
      <c r="C15">
        <v>0.10009296160459927</v>
      </c>
      <c r="D15">
        <v>0.10132952604612726</v>
      </c>
    </row>
    <row r="16" spans="1:4" x14ac:dyDescent="0.25">
      <c r="A16">
        <v>2003</v>
      </c>
      <c r="B16">
        <v>-1.4748357135360574E-3</v>
      </c>
      <c r="C16">
        <v>9.9915212672052126E-2</v>
      </c>
      <c r="D16">
        <v>0.10139004838558818</v>
      </c>
    </row>
    <row r="17" spans="1:4" x14ac:dyDescent="0.25">
      <c r="A17">
        <v>2004</v>
      </c>
      <c r="B17">
        <v>-9.8282832384435914E-4</v>
      </c>
      <c r="C17">
        <v>9.5434608122786757E-2</v>
      </c>
      <c r="D17">
        <v>9.6417436446631116E-2</v>
      </c>
    </row>
    <row r="18" spans="1:4" x14ac:dyDescent="0.25">
      <c r="A18">
        <v>2005</v>
      </c>
      <c r="B18">
        <v>-9.887443217036912E-4</v>
      </c>
      <c r="C18">
        <v>0.10126966992946855</v>
      </c>
      <c r="D18">
        <v>0.10225841425117224</v>
      </c>
    </row>
    <row r="19" spans="1:4" x14ac:dyDescent="0.25">
      <c r="A19">
        <v>2006</v>
      </c>
      <c r="B19">
        <v>-1.3417090029035905E-3</v>
      </c>
      <c r="C19">
        <v>9.9304258262634587E-2</v>
      </c>
      <c r="D19">
        <v>0.10064596726553818</v>
      </c>
    </row>
    <row r="20" spans="1:4" x14ac:dyDescent="0.25">
      <c r="A20">
        <v>2007</v>
      </c>
      <c r="B20">
        <v>-1.3572414013538897E-3</v>
      </c>
      <c r="C20">
        <v>9.6872727380014859E-2</v>
      </c>
      <c r="D20">
        <v>9.8229968781368748E-2</v>
      </c>
    </row>
    <row r="21" spans="1:4" x14ac:dyDescent="0.25">
      <c r="A21">
        <v>2008</v>
      </c>
      <c r="B21">
        <v>-1.096867070007515E-3</v>
      </c>
      <c r="C21">
        <v>9.4516173928737887E-2</v>
      </c>
      <c r="D21">
        <v>9.5613040998745402E-2</v>
      </c>
    </row>
    <row r="22" spans="1:4" x14ac:dyDescent="0.25">
      <c r="A22">
        <v>2009</v>
      </c>
      <c r="B22">
        <v>-1.2368833843288407E-3</v>
      </c>
      <c r="C22">
        <v>9.395787552519369E-2</v>
      </c>
      <c r="D22">
        <v>9.5194758909522531E-2</v>
      </c>
    </row>
    <row r="23" spans="1:4" x14ac:dyDescent="0.25">
      <c r="A23">
        <v>2010</v>
      </c>
      <c r="B23">
        <v>-1.2593473279298856E-3</v>
      </c>
      <c r="C23">
        <v>8.9086013939321793E-2</v>
      </c>
      <c r="D23">
        <v>9.0345361267251678E-2</v>
      </c>
    </row>
    <row r="24" spans="1:4" x14ac:dyDescent="0.25">
      <c r="A24">
        <v>2011</v>
      </c>
      <c r="B24">
        <v>-1.5284862577465697E-3</v>
      </c>
      <c r="C24">
        <v>8.9388661074715006E-2</v>
      </c>
      <c r="D24">
        <v>9.0917147332461576E-2</v>
      </c>
    </row>
    <row r="25" spans="1:4" x14ac:dyDescent="0.25">
      <c r="A25">
        <v>2012</v>
      </c>
      <c r="B25">
        <v>-1.7331749367429095E-3</v>
      </c>
      <c r="C25">
        <v>9.2198851524570413E-2</v>
      </c>
      <c r="D25">
        <v>9.3932026461313323E-2</v>
      </c>
    </row>
    <row r="26" spans="1:4" x14ac:dyDescent="0.25">
      <c r="A26">
        <v>2013</v>
      </c>
      <c r="B26">
        <v>-1.8143389523625902E-3</v>
      </c>
      <c r="C26">
        <v>9.2899931949443501E-2</v>
      </c>
      <c r="D26">
        <v>9.4714270901806091E-2</v>
      </c>
    </row>
    <row r="27" spans="1:4" x14ac:dyDescent="0.25">
      <c r="A27">
        <v>2014</v>
      </c>
      <c r="B27">
        <v>-1.7070178439303335E-3</v>
      </c>
      <c r="C27">
        <v>9.0900962994311024E-2</v>
      </c>
      <c r="D27">
        <v>9.2607980838241358E-2</v>
      </c>
    </row>
    <row r="28" spans="1:4" x14ac:dyDescent="0.25">
      <c r="A28">
        <v>2015</v>
      </c>
      <c r="B28">
        <v>-1.61512484208369E-3</v>
      </c>
      <c r="C28">
        <v>9.0455132544674299E-2</v>
      </c>
      <c r="D28">
        <v>9.2070257386757989E-2</v>
      </c>
    </row>
    <row r="29" spans="1:4" x14ac:dyDescent="0.25">
      <c r="A29">
        <v>2016</v>
      </c>
      <c r="B29">
        <v>-1.5439471443053215E-3</v>
      </c>
      <c r="C29">
        <v>9.0308974436459452E-2</v>
      </c>
      <c r="D29">
        <v>9.1852921580764774E-2</v>
      </c>
    </row>
    <row r="30" spans="1:4" x14ac:dyDescent="0.25">
      <c r="A30">
        <v>2017</v>
      </c>
      <c r="B30">
        <v>-1.7765889401204354E-3</v>
      </c>
      <c r="C30">
        <v>9.1322505031246975E-2</v>
      </c>
      <c r="D30">
        <v>9.3099093971367411E-2</v>
      </c>
    </row>
    <row r="31" spans="1:4" x14ac:dyDescent="0.25">
      <c r="A31">
        <v>2018</v>
      </c>
      <c r="B31">
        <v>-1.8714483235872797E-3</v>
      </c>
      <c r="C31">
        <v>9.1832955162260893E-2</v>
      </c>
      <c r="D31">
        <v>9.3704403485848173E-2</v>
      </c>
    </row>
    <row r="32" spans="1:4" x14ac:dyDescent="0.25">
      <c r="A32">
        <v>2019</v>
      </c>
      <c r="B32">
        <v>-1.8542272223577433E-3</v>
      </c>
      <c r="C32">
        <v>8.9133085467677606E-2</v>
      </c>
      <c r="D32">
        <v>9.0987312690035349E-2</v>
      </c>
    </row>
    <row r="33" spans="1:4" x14ac:dyDescent="0.25">
      <c r="A33">
        <v>2020</v>
      </c>
      <c r="B33">
        <v>-5.8756618755299861E-4</v>
      </c>
      <c r="C33">
        <v>8.5965024621114119E-2</v>
      </c>
      <c r="D33">
        <v>8.6552590808667118E-2</v>
      </c>
    </row>
    <row r="34" spans="1:4" x14ac:dyDescent="0.25">
      <c r="A34">
        <v>2021</v>
      </c>
      <c r="B34">
        <v>-1.171219228042128E-3</v>
      </c>
      <c r="C34">
        <v>9.753940700827142E-2</v>
      </c>
      <c r="D34">
        <v>9.8710626236313548E-2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BA930-A2B8-4B1F-851E-B56226D1DDAC}">
  <dimension ref="A4:AH38"/>
  <sheetViews>
    <sheetView zoomScale="70" zoomScaleNormal="70" workbookViewId="0">
      <selection activeCell="X78" sqref="X78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s="15" customFormat="1" x14ac:dyDescent="0.25">
      <c r="A16" s="15" t="s">
        <v>63</v>
      </c>
      <c r="B16" s="27"/>
      <c r="C16" s="27"/>
      <c r="D16" s="27"/>
      <c r="E16" s="27"/>
      <c r="F16" s="27"/>
      <c r="G16" s="27">
        <v>1856.2</v>
      </c>
      <c r="H16" s="27">
        <v>1866.2</v>
      </c>
      <c r="I16" s="27">
        <v>1859.9</v>
      </c>
      <c r="J16" s="27">
        <v>1873.1</v>
      </c>
      <c r="K16" s="27">
        <v>1869.9</v>
      </c>
      <c r="L16" s="27">
        <v>1850.2</v>
      </c>
      <c r="M16" s="27">
        <v>1837.6</v>
      </c>
      <c r="N16" s="27">
        <v>1826.2</v>
      </c>
      <c r="O16" s="27">
        <v>1815.1</v>
      </c>
      <c r="P16" s="27">
        <v>1814.6</v>
      </c>
      <c r="Q16" s="27">
        <v>1811.1</v>
      </c>
      <c r="R16" s="27">
        <v>1811.9</v>
      </c>
      <c r="S16" s="27">
        <v>1817.7</v>
      </c>
      <c r="T16" s="27">
        <v>1806.5</v>
      </c>
      <c r="U16" s="27">
        <v>1775.2</v>
      </c>
      <c r="V16" s="27">
        <v>1776.8</v>
      </c>
      <c r="W16" s="27">
        <v>1772.6</v>
      </c>
      <c r="X16" s="27">
        <v>1733.6</v>
      </c>
      <c r="Y16" s="27">
        <v>1719.1</v>
      </c>
      <c r="Z16" s="27">
        <v>1716.3</v>
      </c>
      <c r="AA16" s="27">
        <v>1717.5</v>
      </c>
      <c r="AB16" s="27">
        <v>1721.7</v>
      </c>
      <c r="AC16" s="27">
        <v>1719.2</v>
      </c>
      <c r="AD16" s="27">
        <v>1719.4</v>
      </c>
      <c r="AE16" s="27">
        <v>1710.2</v>
      </c>
      <c r="AF16" s="27">
        <v>1553.6</v>
      </c>
      <c r="AG16" s="27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A16</f>
        <v>Italy</v>
      </c>
      <c r="B30">
        <f t="shared" ref="B30:AG30" si="1">B16</f>
        <v>0</v>
      </c>
      <c r="C30">
        <f t="shared" si="1"/>
        <v>0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1856.2</v>
      </c>
      <c r="H30">
        <f t="shared" si="1"/>
        <v>1866.2</v>
      </c>
      <c r="I30">
        <f t="shared" si="1"/>
        <v>1859.9</v>
      </c>
      <c r="J30">
        <f t="shared" si="1"/>
        <v>1873.1</v>
      </c>
      <c r="K30">
        <f t="shared" si="1"/>
        <v>1869.9</v>
      </c>
      <c r="L30">
        <f t="shared" si="1"/>
        <v>1850.2</v>
      </c>
      <c r="M30">
        <f t="shared" si="1"/>
        <v>1837.6</v>
      </c>
      <c r="N30">
        <f t="shared" si="1"/>
        <v>1826.2</v>
      </c>
      <c r="O30">
        <f t="shared" si="1"/>
        <v>1815.1</v>
      </c>
      <c r="P30">
        <f t="shared" si="1"/>
        <v>1814.6</v>
      </c>
      <c r="Q30">
        <f t="shared" si="1"/>
        <v>1811.1</v>
      </c>
      <c r="R30">
        <f t="shared" si="1"/>
        <v>1811.9</v>
      </c>
      <c r="S30">
        <f t="shared" si="1"/>
        <v>1817.7</v>
      </c>
      <c r="T30">
        <f t="shared" si="1"/>
        <v>1806.5</v>
      </c>
      <c r="U30">
        <f t="shared" si="1"/>
        <v>1775.2</v>
      </c>
      <c r="V30">
        <f t="shared" si="1"/>
        <v>1776.8</v>
      </c>
      <c r="W30">
        <f t="shared" si="1"/>
        <v>1772.6</v>
      </c>
      <c r="X30">
        <f t="shared" si="1"/>
        <v>1733.6</v>
      </c>
      <c r="Y30">
        <f t="shared" si="1"/>
        <v>1719.1</v>
      </c>
      <c r="Z30">
        <f t="shared" si="1"/>
        <v>1716.3</v>
      </c>
      <c r="AA30">
        <f t="shared" si="1"/>
        <v>1717.5</v>
      </c>
      <c r="AB30">
        <f t="shared" si="1"/>
        <v>1721.7</v>
      </c>
      <c r="AC30">
        <f t="shared" si="1"/>
        <v>1719.2</v>
      </c>
      <c r="AD30">
        <f t="shared" si="1"/>
        <v>1719.4</v>
      </c>
      <c r="AE30">
        <f t="shared" si="1"/>
        <v>1710.2</v>
      </c>
      <c r="AF30">
        <f t="shared" si="1"/>
        <v>1553.6</v>
      </c>
      <c r="AG30">
        <f t="shared" si="1"/>
        <v>1668.5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1</v>
      </c>
      <c r="H31" s="20">
        <f t="shared" si="2"/>
        <v>1</v>
      </c>
      <c r="I31" s="20">
        <f t="shared" si="2"/>
        <v>1</v>
      </c>
      <c r="J31" s="20">
        <f t="shared" si="2"/>
        <v>1</v>
      </c>
      <c r="K31" s="20">
        <f t="shared" si="2"/>
        <v>1</v>
      </c>
      <c r="L31" s="20">
        <f t="shared" si="2"/>
        <v>1</v>
      </c>
      <c r="M31" s="20">
        <f t="shared" si="2"/>
        <v>1</v>
      </c>
      <c r="N31" s="20">
        <f t="shared" si="2"/>
        <v>1</v>
      </c>
      <c r="O31" s="20">
        <f t="shared" si="2"/>
        <v>1</v>
      </c>
      <c r="P31" s="20">
        <f t="shared" si="2"/>
        <v>1</v>
      </c>
      <c r="Q31" s="20">
        <f t="shared" si="2"/>
        <v>1</v>
      </c>
      <c r="R31" s="20">
        <f t="shared" si="2"/>
        <v>1</v>
      </c>
      <c r="S31" s="20">
        <f t="shared" si="2"/>
        <v>1</v>
      </c>
      <c r="T31" s="20">
        <f t="shared" si="2"/>
        <v>1</v>
      </c>
      <c r="U31" s="20">
        <f t="shared" si="2"/>
        <v>1</v>
      </c>
      <c r="V31" s="20">
        <f t="shared" si="2"/>
        <v>1</v>
      </c>
      <c r="W31" s="20">
        <f t="shared" si="2"/>
        <v>1</v>
      </c>
      <c r="X31" s="20">
        <f t="shared" si="2"/>
        <v>1</v>
      </c>
      <c r="Y31" s="20">
        <f t="shared" si="2"/>
        <v>1</v>
      </c>
      <c r="Z31" s="20">
        <f t="shared" si="2"/>
        <v>1</v>
      </c>
      <c r="AA31" s="20">
        <f t="shared" si="2"/>
        <v>1</v>
      </c>
      <c r="AB31" s="20">
        <f t="shared" si="2"/>
        <v>1</v>
      </c>
      <c r="AC31" s="20">
        <f t="shared" si="2"/>
        <v>1</v>
      </c>
      <c r="AD31" s="20">
        <f t="shared" si="2"/>
        <v>1</v>
      </c>
      <c r="AE31" s="20">
        <f t="shared" si="2"/>
        <v>1</v>
      </c>
      <c r="AF31" s="20">
        <f t="shared" si="2"/>
        <v>1</v>
      </c>
      <c r="AG31" s="20">
        <f t="shared" si="2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139.71705310066022</v>
      </c>
      <c r="H33" s="13">
        <f t="shared" si="3"/>
        <v>152.31500911260628</v>
      </c>
      <c r="I33" s="13">
        <f t="shared" si="3"/>
        <v>145.4668121033942</v>
      </c>
      <c r="J33" s="13">
        <f t="shared" si="3"/>
        <v>157.59713506952062</v>
      </c>
      <c r="K33" s="13">
        <f t="shared" si="3"/>
        <v>156.13143137021734</v>
      </c>
      <c r="L33" s="13">
        <f t="shared" si="3"/>
        <v>129.34564170338354</v>
      </c>
      <c r="M33" s="13">
        <f t="shared" si="3"/>
        <v>129.79928464164823</v>
      </c>
      <c r="N33" s="13">
        <f t="shared" si="3"/>
        <v>129.33483015963634</v>
      </c>
      <c r="O33" s="13">
        <f t="shared" si="3"/>
        <v>126.80507736443178</v>
      </c>
      <c r="P33" s="13">
        <f t="shared" si="3"/>
        <v>119.08993528378051</v>
      </c>
      <c r="Q33" s="13">
        <f t="shared" si="3"/>
        <v>117.63164088358235</v>
      </c>
      <c r="R33" s="13">
        <f t="shared" si="3"/>
        <v>123.78913487442833</v>
      </c>
      <c r="S33" s="13">
        <f t="shared" si="3"/>
        <v>132.17448251988117</v>
      </c>
      <c r="T33" s="13">
        <f t="shared" si="3"/>
        <v>124.21480951049284</v>
      </c>
      <c r="U33" s="13">
        <f t="shared" si="3"/>
        <v>120.8462202952237</v>
      </c>
      <c r="V33" s="13">
        <f t="shared" si="3"/>
        <v>119.6733975912764</v>
      </c>
      <c r="W33" s="13">
        <f t="shared" si="3"/>
        <v>113.41963059625346</v>
      </c>
      <c r="X33" s="13">
        <f t="shared" si="3"/>
        <v>85.768041007619331</v>
      </c>
      <c r="Y33" s="13">
        <f t="shared" si="3"/>
        <v>76.703086784576271</v>
      </c>
      <c r="Z33" s="13">
        <f t="shared" si="3"/>
        <v>74.269325158552419</v>
      </c>
      <c r="AA33" s="13">
        <f t="shared" si="3"/>
        <v>77.502093753065765</v>
      </c>
      <c r="AB33" s="13">
        <f t="shared" si="3"/>
        <v>78.576636016786779</v>
      </c>
      <c r="AC33" s="13">
        <f t="shared" si="3"/>
        <v>85.387486165396012</v>
      </c>
      <c r="AD33" s="13">
        <f t="shared" si="3"/>
        <v>89.614896817444105</v>
      </c>
      <c r="AE33" s="13">
        <f t="shared" si="3"/>
        <v>87.730195186121364</v>
      </c>
      <c r="AF33" s="13">
        <f t="shared" si="3"/>
        <v>10.201729323101745</v>
      </c>
      <c r="AG33" s="13">
        <f t="shared" si="3"/>
        <v>79.713320635555192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12.285421920992611</v>
      </c>
      <c r="H34" s="21">
        <f t="shared" ref="H34:AG34" si="4">H29/H33</f>
        <v>11.252239689788686</v>
      </c>
      <c r="I34" s="21">
        <f t="shared" si="4"/>
        <v>11.785734237978827</v>
      </c>
      <c r="J34" s="21">
        <f t="shared" si="4"/>
        <v>10.885368342347858</v>
      </c>
      <c r="K34" s="21">
        <f t="shared" si="4"/>
        <v>10.976448198736559</v>
      </c>
      <c r="L34" s="21">
        <f t="shared" si="4"/>
        <v>13.304308793356126</v>
      </c>
      <c r="M34" s="21">
        <f t="shared" si="4"/>
        <v>13.15724289292713</v>
      </c>
      <c r="N34" s="21">
        <f t="shared" si="4"/>
        <v>13.119939677084236</v>
      </c>
      <c r="O34" s="21">
        <f t="shared" si="4"/>
        <v>13.314095600316449</v>
      </c>
      <c r="P34" s="21">
        <f t="shared" si="4"/>
        <v>14.237223831518364</v>
      </c>
      <c r="Q34" s="21">
        <f t="shared" si="4"/>
        <v>14.396367732321348</v>
      </c>
      <c r="R34" s="21">
        <f t="shared" si="4"/>
        <v>13.636987340108574</v>
      </c>
      <c r="S34" s="21">
        <f t="shared" si="4"/>
        <v>12.752276274102973</v>
      </c>
      <c r="T34" s="21">
        <f t="shared" si="4"/>
        <v>13.543354428663346</v>
      </c>
      <c r="U34" s="21">
        <f t="shared" si="4"/>
        <v>13.689743673101562</v>
      </c>
      <c r="V34" s="21">
        <f t="shared" si="4"/>
        <v>13.84707575586974</v>
      </c>
      <c r="W34" s="21">
        <f t="shared" si="4"/>
        <v>14.628687826625256</v>
      </c>
      <c r="X34" s="21">
        <f t="shared" si="4"/>
        <v>19.212657064721729</v>
      </c>
      <c r="Y34" s="21">
        <f t="shared" si="4"/>
        <v>21.412396580963708</v>
      </c>
      <c r="Z34" s="21">
        <f t="shared" si="4"/>
        <v>22.109136865536215</v>
      </c>
      <c r="AA34" s="21">
        <f t="shared" si="4"/>
        <v>21.160691625599604</v>
      </c>
      <c r="AB34" s="21">
        <f t="shared" si="4"/>
        <v>20.911093262279429</v>
      </c>
      <c r="AC34" s="21">
        <f t="shared" si="4"/>
        <v>19.134097831032296</v>
      </c>
      <c r="AD34" s="21">
        <f t="shared" si="4"/>
        <v>18.186542205171719</v>
      </c>
      <c r="AE34" s="21">
        <f t="shared" si="4"/>
        <v>18.493858373069575</v>
      </c>
      <c r="AF34" s="21">
        <f t="shared" si="4"/>
        <v>151.2879063730777</v>
      </c>
      <c r="AG34" s="21">
        <f t="shared" si="4"/>
        <v>19.931256993147834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8.1397285858881119E-2</v>
      </c>
      <c r="H35" s="21">
        <f t="shared" si="5"/>
        <v>8.8871196096852761E-2</v>
      </c>
      <c r="I35" s="21">
        <f t="shared" si="5"/>
        <v>8.4848341207080638E-2</v>
      </c>
      <c r="J35" s="21">
        <f t="shared" si="5"/>
        <v>9.1866436536617052E-2</v>
      </c>
      <c r="K35" s="21">
        <f t="shared" si="5"/>
        <v>9.1104151533745209E-2</v>
      </c>
      <c r="L35" s="21">
        <f t="shared" si="5"/>
        <v>7.516361921029506E-2</v>
      </c>
      <c r="M35" s="21">
        <f t="shared" si="5"/>
        <v>7.6003765236983253E-2</v>
      </c>
      <c r="N35" s="21">
        <f t="shared" si="5"/>
        <v>7.6219862637526933E-2</v>
      </c>
      <c r="O35" s="21">
        <f t="shared" si="5"/>
        <v>7.5108368605692755E-2</v>
      </c>
      <c r="P35" s="21">
        <f t="shared" si="5"/>
        <v>7.0238412476609391E-2</v>
      </c>
      <c r="Q35" s="21">
        <f t="shared" si="5"/>
        <v>6.946196558697898E-2</v>
      </c>
      <c r="R35" s="21">
        <f t="shared" si="5"/>
        <v>7.3329979346599461E-2</v>
      </c>
      <c r="S35" s="21">
        <f t="shared" si="5"/>
        <v>7.8417372593375875E-2</v>
      </c>
      <c r="T35" s="21">
        <f t="shared" si="5"/>
        <v>7.3836951197525036E-2</v>
      </c>
      <c r="U35" s="21">
        <f t="shared" si="5"/>
        <v>7.3047386706360365E-2</v>
      </c>
      <c r="V35" s="21">
        <f t="shared" si="5"/>
        <v>7.2217413815772805E-2</v>
      </c>
      <c r="W35" s="21">
        <f t="shared" si="5"/>
        <v>6.8358831075739312E-2</v>
      </c>
      <c r="X35" s="21">
        <f t="shared" si="5"/>
        <v>5.2049021467009862E-2</v>
      </c>
      <c r="Y35" s="21">
        <f t="shared" si="5"/>
        <v>4.6701918499353373E-2</v>
      </c>
      <c r="Z35" s="21">
        <f t="shared" si="5"/>
        <v>4.5230169141464896E-2</v>
      </c>
      <c r="AA35" s="21">
        <f t="shared" si="5"/>
        <v>4.7257434572234316E-2</v>
      </c>
      <c r="AB35" s="21">
        <f t="shared" si="5"/>
        <v>4.7821507343370442E-2</v>
      </c>
      <c r="AC35" s="21">
        <f t="shared" si="5"/>
        <v>5.2262720136100053E-2</v>
      </c>
      <c r="AD35" s="21">
        <f t="shared" si="5"/>
        <v>5.4985713541281601E-2</v>
      </c>
      <c r="AE35" s="21">
        <f t="shared" si="5"/>
        <v>5.4072004869258762E-2</v>
      </c>
      <c r="AF35" s="21">
        <f t="shared" si="5"/>
        <v>6.6099136670844565E-3</v>
      </c>
      <c r="AG35" s="21">
        <f t="shared" si="5"/>
        <v>5.0172450254582036E-2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23" priority="1" operator="equal">
      <formula>1</formula>
    </cfRule>
    <cfRule type="cellIs" dxfId="22" priority="2" operator="equal">
      <formula>0</formula>
    </cfRule>
    <cfRule type="cellIs" dxfId="21" priority="3" operator="greaterThan">
      <formula>0</formula>
    </cfRule>
  </conditionalFormatting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62B6-16BE-45B2-AE6B-69C46CE131F1}">
  <dimension ref="A3:AG31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1.3565285033474289E-3</v>
      </c>
      <c r="H3">
        <f t="shared" si="0"/>
        <v>1.0379149898200463E-3</v>
      </c>
      <c r="I3">
        <f t="shared" si="0"/>
        <v>1.1835268219914652E-3</v>
      </c>
      <c r="J3">
        <f t="shared" si="0"/>
        <v>8.2069891887934232E-4</v>
      </c>
      <c r="K3">
        <f t="shared" si="0"/>
        <v>9.1136727221471925E-4</v>
      </c>
      <c r="L3">
        <f t="shared" si="0"/>
        <v>1.3652939621082577E-3</v>
      </c>
      <c r="M3">
        <f t="shared" si="0"/>
        <v>1.3157956105436519E-3</v>
      </c>
      <c r="N3">
        <f t="shared" si="0"/>
        <v>1.3456105361601134E-3</v>
      </c>
      <c r="O3">
        <f t="shared" si="0"/>
        <v>1.3762844876283042E-3</v>
      </c>
      <c r="P3">
        <f t="shared" si="0"/>
        <v>1.3501590490015425E-3</v>
      </c>
      <c r="Q3">
        <f t="shared" si="0"/>
        <v>1.6161836517979561E-3</v>
      </c>
      <c r="R3">
        <f t="shared" si="0"/>
        <v>1.4104445798116261E-3</v>
      </c>
      <c r="S3">
        <f t="shared" si="0"/>
        <v>1.1222762961299176E-3</v>
      </c>
      <c r="T3">
        <f t="shared" si="0"/>
        <v>1.1848632750860039E-3</v>
      </c>
      <c r="U3">
        <f t="shared" si="0"/>
        <v>1.1886226118254378E-3</v>
      </c>
      <c r="V3">
        <f t="shared" si="0"/>
        <v>1.0010045483238306E-3</v>
      </c>
      <c r="W3">
        <f t="shared" si="0"/>
        <v>1.1561583463475522E-3</v>
      </c>
      <c r="X3">
        <f t="shared" si="0"/>
        <v>1.7557028273294112E-3</v>
      </c>
      <c r="Y3">
        <f t="shared" si="0"/>
        <v>1.9030287713882738E-3</v>
      </c>
      <c r="Z3">
        <f t="shared" si="0"/>
        <v>1.8676020178622771E-3</v>
      </c>
      <c r="AA3">
        <f t="shared" si="0"/>
        <v>1.8082203492493509E-3</v>
      </c>
      <c r="AB3">
        <f t="shared" si="0"/>
        <v>1.7903991285828369E-3</v>
      </c>
      <c r="AC3">
        <f t="shared" si="0"/>
        <v>1.7191605088005407E-3</v>
      </c>
      <c r="AD3">
        <f t="shared" si="0"/>
        <v>1.6673516279307882E-3</v>
      </c>
      <c r="AE3">
        <f t="shared" si="0"/>
        <v>1.5924631718762516E-3</v>
      </c>
      <c r="AF3">
        <f t="shared" si="0"/>
        <v>2.1376526334639795E-3</v>
      </c>
      <c r="AG3">
        <f t="shared" si="0"/>
        <v>1.9847031528743564E-3</v>
      </c>
    </row>
    <row r="4" spans="1:33" x14ac:dyDescent="0.25">
      <c r="A4" t="s">
        <v>91</v>
      </c>
      <c r="B4">
        <f t="shared" ref="B4:AF4" si="1">B5-B6</f>
        <v>0</v>
      </c>
      <c r="C4">
        <f t="shared" si="1"/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-1.3565285033474289E-3</v>
      </c>
      <c r="H4">
        <f t="shared" si="1"/>
        <v>-1.0379149898200463E-3</v>
      </c>
      <c r="I4">
        <f t="shared" si="1"/>
        <v>-1.1835268219914652E-3</v>
      </c>
      <c r="J4">
        <f t="shared" si="1"/>
        <v>-8.2069891887934232E-4</v>
      </c>
      <c r="K4">
        <f t="shared" si="1"/>
        <v>-9.1136727221471925E-4</v>
      </c>
      <c r="L4">
        <f t="shared" si="1"/>
        <v>-1.3652939621082577E-3</v>
      </c>
      <c r="M4">
        <f t="shared" si="1"/>
        <v>-1.3157956105436519E-3</v>
      </c>
      <c r="N4">
        <f t="shared" si="1"/>
        <v>-1.3456105361601134E-3</v>
      </c>
      <c r="O4">
        <f t="shared" si="1"/>
        <v>-1.3762844876283042E-3</v>
      </c>
      <c r="P4">
        <f t="shared" si="1"/>
        <v>-1.3501590490015425E-3</v>
      </c>
      <c r="Q4">
        <f t="shared" si="1"/>
        <v>-1.6161836517979561E-3</v>
      </c>
      <c r="R4">
        <f t="shared" si="1"/>
        <v>-1.4104445798116261E-3</v>
      </c>
      <c r="S4">
        <f t="shared" si="1"/>
        <v>-1.1222762961299176E-3</v>
      </c>
      <c r="T4">
        <f t="shared" si="1"/>
        <v>-1.1848632750860039E-3</v>
      </c>
      <c r="U4">
        <f t="shared" si="1"/>
        <v>-1.1886226118254378E-3</v>
      </c>
      <c r="V4">
        <f t="shared" si="1"/>
        <v>-1.0010045483238306E-3</v>
      </c>
      <c r="W4">
        <f t="shared" si="1"/>
        <v>-1.1561583463475522E-3</v>
      </c>
      <c r="X4">
        <f t="shared" si="1"/>
        <v>-1.7557028273294112E-3</v>
      </c>
      <c r="Y4">
        <f t="shared" si="1"/>
        <v>-1.9030287713882738E-3</v>
      </c>
      <c r="Z4">
        <f t="shared" si="1"/>
        <v>-1.8676020178622771E-3</v>
      </c>
      <c r="AA4">
        <f t="shared" si="1"/>
        <v>-1.8082203492493509E-3</v>
      </c>
      <c r="AB4">
        <f t="shared" si="1"/>
        <v>-1.7903991285828369E-3</v>
      </c>
      <c r="AC4">
        <f t="shared" si="1"/>
        <v>-1.7191605088005407E-3</v>
      </c>
      <c r="AD4">
        <f t="shared" si="1"/>
        <v>-1.6673516279307882E-3</v>
      </c>
      <c r="AE4">
        <f t="shared" si="1"/>
        <v>-1.5924631718762516E-3</v>
      </c>
      <c r="AF4">
        <f t="shared" si="1"/>
        <v>-2.1376526334639795E-3</v>
      </c>
      <c r="AG4">
        <f>AG5-AG6</f>
        <v>-1.9847031528743564E-3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0.14001931756381447</v>
      </c>
      <c r="C6">
        <f t="shared" ref="C6:AG6" si="2">STDEV(C8:C29)/AVERAGE(C8:C29)</f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 t="shared" si="2"/>
        <v>0.10441758724569548</v>
      </c>
      <c r="H6">
        <f t="shared" si="2"/>
        <v>0.10375598585548962</v>
      </c>
      <c r="I6">
        <f t="shared" si="2"/>
        <v>0.10347647335891239</v>
      </c>
      <c r="J6">
        <f t="shared" si="2"/>
        <v>0.10190602833465554</v>
      </c>
      <c r="K6">
        <f t="shared" si="2"/>
        <v>0.10305835153640645</v>
      </c>
      <c r="L6">
        <f t="shared" si="2"/>
        <v>0.10107014690812632</v>
      </c>
      <c r="M6">
        <f t="shared" si="2"/>
        <v>0.10055407638232021</v>
      </c>
      <c r="N6">
        <f>STDEV(N8:N29)/AVERAGE(N8:N29)</f>
        <v>0.10143857214075938</v>
      </c>
      <c r="O6">
        <f t="shared" si="2"/>
        <v>0.10129149715968043</v>
      </c>
      <c r="P6">
        <f t="shared" si="2"/>
        <v>9.67847671717883E-2</v>
      </c>
      <c r="Q6">
        <f t="shared" si="2"/>
        <v>0.10288585358126651</v>
      </c>
      <c r="R6">
        <f t="shared" si="2"/>
        <v>0.10071470284244621</v>
      </c>
      <c r="S6">
        <f t="shared" si="2"/>
        <v>9.7995003676144776E-2</v>
      </c>
      <c r="T6">
        <f t="shared" si="2"/>
        <v>9.5701037203823891E-2</v>
      </c>
      <c r="U6">
        <f t="shared" si="2"/>
        <v>9.5146498137019128E-2</v>
      </c>
      <c r="V6">
        <f t="shared" si="2"/>
        <v>9.0087018487645623E-2</v>
      </c>
      <c r="W6">
        <f t="shared" si="2"/>
        <v>9.0544819421062558E-2</v>
      </c>
      <c r="X6">
        <f t="shared" si="2"/>
        <v>9.3954554351899824E-2</v>
      </c>
      <c r="Y6">
        <f t="shared" si="2"/>
        <v>9.4802960720831775E-2</v>
      </c>
      <c r="Z6">
        <f t="shared" si="2"/>
        <v>9.2768565012173301E-2</v>
      </c>
      <c r="AA6">
        <f t="shared" si="2"/>
        <v>9.226335289392365E-2</v>
      </c>
      <c r="AB6">
        <f t="shared" si="2"/>
        <v>9.2099373565042289E-2</v>
      </c>
      <c r="AC6">
        <f t="shared" si="2"/>
        <v>9.3041665540047516E-2</v>
      </c>
      <c r="AD6">
        <f t="shared" si="2"/>
        <v>9.3500306790191681E-2</v>
      </c>
      <c r="AE6">
        <f t="shared" si="2"/>
        <v>9.0725548639553857E-2</v>
      </c>
      <c r="AF6">
        <f t="shared" si="2"/>
        <v>8.8102677254578099E-2</v>
      </c>
      <c r="AG6">
        <f t="shared" si="2"/>
        <v>9.9524110161145776E-2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s="15" customFormat="1" x14ac:dyDescent="0.25">
      <c r="A19" s="15" t="s">
        <v>63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E78C-D163-4A3F-B0C3-B57C0427E959}">
  <sheetPr>
    <tabColor rgb="FF00B050"/>
  </sheetPr>
  <dimension ref="A2:G34"/>
  <sheetViews>
    <sheetView zoomScale="80" zoomScaleNormal="80" workbookViewId="0">
      <selection activeCell="V40" sqref="V40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-1.3565285033474289E-3</v>
      </c>
      <c r="C8">
        <v>0.10306105874234806</v>
      </c>
      <c r="D8">
        <v>0.10441758724569548</v>
      </c>
    </row>
    <row r="9" spans="1:4" x14ac:dyDescent="0.25">
      <c r="A9">
        <v>1996</v>
      </c>
      <c r="B9">
        <v>-1.0379149898200463E-3</v>
      </c>
      <c r="C9">
        <v>0.10271807086566957</v>
      </c>
      <c r="D9">
        <v>0.10375598585548962</v>
      </c>
    </row>
    <row r="10" spans="1:4" x14ac:dyDescent="0.25">
      <c r="A10">
        <v>1997</v>
      </c>
      <c r="B10">
        <v>-1.1835268219914652E-3</v>
      </c>
      <c r="C10">
        <v>0.10229294653692092</v>
      </c>
      <c r="D10">
        <v>0.10347647335891239</v>
      </c>
    </row>
    <row r="11" spans="1:4" x14ac:dyDescent="0.25">
      <c r="A11">
        <v>1998</v>
      </c>
      <c r="B11">
        <v>-8.2069891887934232E-4</v>
      </c>
      <c r="C11">
        <v>0.10108532941577619</v>
      </c>
      <c r="D11">
        <v>0.10190602833465554</v>
      </c>
    </row>
    <row r="12" spans="1:4" x14ac:dyDescent="0.25">
      <c r="A12">
        <v>1999</v>
      </c>
      <c r="B12">
        <v>-9.1136727221471925E-4</v>
      </c>
      <c r="C12">
        <v>0.10214698426419173</v>
      </c>
      <c r="D12">
        <v>0.10305835153640645</v>
      </c>
    </row>
    <row r="13" spans="1:4" x14ac:dyDescent="0.25">
      <c r="A13">
        <v>2000</v>
      </c>
      <c r="B13">
        <v>-1.3652939621082577E-3</v>
      </c>
      <c r="C13">
        <v>9.9704852946018066E-2</v>
      </c>
      <c r="D13">
        <v>0.10107014690812632</v>
      </c>
    </row>
    <row r="14" spans="1:4" x14ac:dyDescent="0.25">
      <c r="A14">
        <v>2001</v>
      </c>
      <c r="B14">
        <v>-1.3157956105436519E-3</v>
      </c>
      <c r="C14">
        <v>9.9238280771776557E-2</v>
      </c>
      <c r="D14">
        <v>0.10055407638232021</v>
      </c>
    </row>
    <row r="15" spans="1:4" x14ac:dyDescent="0.25">
      <c r="A15">
        <v>2002</v>
      </c>
      <c r="B15">
        <v>-1.3456105361601134E-3</v>
      </c>
      <c r="C15">
        <v>0.10009296160459927</v>
      </c>
      <c r="D15">
        <v>0.10143857214075938</v>
      </c>
    </row>
    <row r="16" spans="1:4" x14ac:dyDescent="0.25">
      <c r="A16">
        <v>2003</v>
      </c>
      <c r="B16">
        <v>-1.3762844876283042E-3</v>
      </c>
      <c r="C16">
        <v>9.9915212672052126E-2</v>
      </c>
      <c r="D16">
        <v>0.10129149715968043</v>
      </c>
    </row>
    <row r="17" spans="1:7" x14ac:dyDescent="0.25">
      <c r="A17">
        <v>2004</v>
      </c>
      <c r="B17">
        <v>-1.3501590490015425E-3</v>
      </c>
      <c r="C17">
        <v>9.5434608122786757E-2</v>
      </c>
      <c r="D17">
        <v>9.67847671717883E-2</v>
      </c>
    </row>
    <row r="18" spans="1:7" x14ac:dyDescent="0.25">
      <c r="A18">
        <v>2005</v>
      </c>
      <c r="B18">
        <v>-1.6161836517979561E-3</v>
      </c>
      <c r="C18">
        <v>0.10126966992946855</v>
      </c>
      <c r="D18">
        <v>0.10288585358126651</v>
      </c>
    </row>
    <row r="19" spans="1:7" x14ac:dyDescent="0.25">
      <c r="A19">
        <v>2006</v>
      </c>
      <c r="B19">
        <v>-1.4104445798116261E-3</v>
      </c>
      <c r="C19">
        <v>9.9304258262634587E-2</v>
      </c>
      <c r="D19">
        <v>0.10071470284244621</v>
      </c>
    </row>
    <row r="20" spans="1:7" x14ac:dyDescent="0.25">
      <c r="A20">
        <v>2007</v>
      </c>
      <c r="B20">
        <v>-1.1222762961299176E-3</v>
      </c>
      <c r="C20">
        <v>9.6872727380014859E-2</v>
      </c>
      <c r="D20">
        <v>9.7995003676144776E-2</v>
      </c>
    </row>
    <row r="21" spans="1:7" x14ac:dyDescent="0.25">
      <c r="A21">
        <v>2008</v>
      </c>
      <c r="B21">
        <v>-1.1848632750860039E-3</v>
      </c>
      <c r="C21">
        <v>9.4516173928737887E-2</v>
      </c>
      <c r="D21">
        <v>9.5701037203823891E-2</v>
      </c>
      <c r="G21" s="28"/>
    </row>
    <row r="22" spans="1:7" x14ac:dyDescent="0.25">
      <c r="A22">
        <v>2009</v>
      </c>
      <c r="B22">
        <v>-1.1886226118254378E-3</v>
      </c>
      <c r="C22">
        <v>9.395787552519369E-2</v>
      </c>
      <c r="D22">
        <v>9.5146498137019128E-2</v>
      </c>
    </row>
    <row r="23" spans="1:7" x14ac:dyDescent="0.25">
      <c r="A23">
        <v>2010</v>
      </c>
      <c r="B23">
        <v>-1.0010045483238306E-3</v>
      </c>
      <c r="C23">
        <v>8.9086013939321793E-2</v>
      </c>
      <c r="D23">
        <v>9.0087018487645623E-2</v>
      </c>
    </row>
    <row r="24" spans="1:7" x14ac:dyDescent="0.25">
      <c r="A24">
        <v>2011</v>
      </c>
      <c r="B24">
        <v>-1.1561583463475522E-3</v>
      </c>
      <c r="C24">
        <v>8.9388661074715006E-2</v>
      </c>
      <c r="D24">
        <v>9.0544819421062558E-2</v>
      </c>
    </row>
    <row r="25" spans="1:7" x14ac:dyDescent="0.25">
      <c r="A25">
        <v>2012</v>
      </c>
      <c r="B25">
        <v>-1.7557028273294112E-3</v>
      </c>
      <c r="C25">
        <v>9.2198851524570413E-2</v>
      </c>
      <c r="D25">
        <v>9.3954554351899824E-2</v>
      </c>
    </row>
    <row r="26" spans="1:7" x14ac:dyDescent="0.25">
      <c r="A26">
        <v>2013</v>
      </c>
      <c r="B26">
        <v>-1.9030287713882738E-3</v>
      </c>
      <c r="C26">
        <v>9.2899931949443501E-2</v>
      </c>
      <c r="D26">
        <v>9.4802960720831775E-2</v>
      </c>
    </row>
    <row r="27" spans="1:7" x14ac:dyDescent="0.25">
      <c r="A27">
        <v>2014</v>
      </c>
      <c r="B27">
        <v>-1.8676020178622771E-3</v>
      </c>
      <c r="C27">
        <v>9.0900962994311024E-2</v>
      </c>
      <c r="D27">
        <v>9.2768565012173301E-2</v>
      </c>
    </row>
    <row r="28" spans="1:7" x14ac:dyDescent="0.25">
      <c r="A28">
        <v>2015</v>
      </c>
      <c r="B28">
        <v>-1.8082203492493509E-3</v>
      </c>
      <c r="C28">
        <v>9.0455132544674299E-2</v>
      </c>
      <c r="D28">
        <v>9.226335289392365E-2</v>
      </c>
    </row>
    <row r="29" spans="1:7" x14ac:dyDescent="0.25">
      <c r="A29">
        <v>2016</v>
      </c>
      <c r="B29">
        <v>-1.7903991285828369E-3</v>
      </c>
      <c r="C29">
        <v>9.0308974436459452E-2</v>
      </c>
      <c r="D29">
        <v>9.2099373565042289E-2</v>
      </c>
    </row>
    <row r="30" spans="1:7" x14ac:dyDescent="0.25">
      <c r="A30">
        <v>2017</v>
      </c>
      <c r="B30">
        <v>-1.7191605088005407E-3</v>
      </c>
      <c r="C30">
        <v>9.1322505031246975E-2</v>
      </c>
      <c r="D30">
        <v>9.3041665540047516E-2</v>
      </c>
    </row>
    <row r="31" spans="1:7" x14ac:dyDescent="0.25">
      <c r="A31">
        <v>2018</v>
      </c>
      <c r="B31">
        <v>-1.6673516279307882E-3</v>
      </c>
      <c r="C31">
        <v>9.1832955162260893E-2</v>
      </c>
      <c r="D31">
        <v>9.3500306790191681E-2</v>
      </c>
    </row>
    <row r="32" spans="1:7" x14ac:dyDescent="0.25">
      <c r="A32">
        <v>2019</v>
      </c>
      <c r="B32">
        <v>-1.5924631718762516E-3</v>
      </c>
      <c r="C32">
        <v>8.9133085467677606E-2</v>
      </c>
      <c r="D32">
        <v>9.0725548639553857E-2</v>
      </c>
    </row>
    <row r="33" spans="1:4" x14ac:dyDescent="0.25">
      <c r="A33">
        <v>2020</v>
      </c>
      <c r="B33">
        <v>-2.1376526334639795E-3</v>
      </c>
      <c r="C33">
        <v>8.5965024621114119E-2</v>
      </c>
      <c r="D33">
        <v>8.8102677254578099E-2</v>
      </c>
    </row>
    <row r="34" spans="1:4" x14ac:dyDescent="0.25">
      <c r="A34">
        <v>2021</v>
      </c>
      <c r="B34">
        <v>-1.9847031528743564E-3</v>
      </c>
      <c r="C34">
        <v>9.753940700827142E-2</v>
      </c>
      <c r="D34">
        <v>9.9524110161145776E-2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830B8-81FA-44B8-95D0-5893B13B98C6}">
  <dimension ref="A4:AH38"/>
  <sheetViews>
    <sheetView zoomScale="70" zoomScaleNormal="70" workbookViewId="0">
      <selection activeCell="AI45" sqref="AI45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s="15" customFormat="1" x14ac:dyDescent="0.25">
      <c r="A8" s="15" t="s">
        <v>53</v>
      </c>
      <c r="B8" s="27">
        <v>1440.50248947927</v>
      </c>
      <c r="C8" s="27">
        <v>1437.3140479234501</v>
      </c>
      <c r="D8" s="27">
        <v>1452.3649135662499</v>
      </c>
      <c r="E8" s="27">
        <v>1448.9214529190499</v>
      </c>
      <c r="F8" s="27">
        <v>1406.6613221789901</v>
      </c>
      <c r="G8" s="27">
        <v>1419.1445081925201</v>
      </c>
      <c r="H8" s="27">
        <v>1412.26451106893</v>
      </c>
      <c r="I8" s="27">
        <v>1428.0921248198199</v>
      </c>
      <c r="J8" s="27">
        <v>1441.1333851746399</v>
      </c>
      <c r="K8" s="27">
        <v>1456.4977882958301</v>
      </c>
      <c r="L8" s="27">
        <v>1465.9377768679699</v>
      </c>
      <c r="M8" s="27">
        <v>1468.6755271300001</v>
      </c>
      <c r="N8" s="27">
        <v>1462.58458444077</v>
      </c>
      <c r="O8" s="27">
        <v>1457.82742519628</v>
      </c>
      <c r="P8" s="27">
        <v>1458.07394850068</v>
      </c>
      <c r="Q8" s="27">
        <v>1451.3623528338101</v>
      </c>
      <c r="R8" s="27">
        <v>1455.7033412897099</v>
      </c>
      <c r="S8" s="27">
        <v>1432.7697679928301</v>
      </c>
      <c r="T8" s="27">
        <v>1430.05508558406</v>
      </c>
      <c r="U8" s="27">
        <v>1417.0298845935699</v>
      </c>
      <c r="V8" s="27">
        <v>1422.3083975642901</v>
      </c>
      <c r="W8" s="27">
        <v>1436.9811829924899</v>
      </c>
      <c r="X8" s="27">
        <v>1423.3462832508001</v>
      </c>
      <c r="Y8" s="27">
        <v>1425.6335754407401</v>
      </c>
      <c r="Z8" s="27">
        <v>1413.8072153067201</v>
      </c>
      <c r="AA8" s="27">
        <v>1407.1491036755799</v>
      </c>
      <c r="AB8" s="27">
        <v>1412.04476904186</v>
      </c>
      <c r="AC8" s="27">
        <v>1404.2043278394699</v>
      </c>
      <c r="AD8" s="27">
        <v>1381.2888898779599</v>
      </c>
      <c r="AE8" s="27">
        <v>1371.49881061049</v>
      </c>
      <c r="AF8" s="27">
        <v>1342.3270188843301</v>
      </c>
      <c r="AG8" s="27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A8</f>
        <v>Denmark</v>
      </c>
      <c r="B30">
        <f t="shared" ref="B30:AG30" si="1">B8</f>
        <v>1440.50248947927</v>
      </c>
      <c r="C30">
        <f t="shared" si="1"/>
        <v>1437.3140479234501</v>
      </c>
      <c r="D30">
        <f t="shared" si="1"/>
        <v>1452.3649135662499</v>
      </c>
      <c r="E30">
        <f t="shared" si="1"/>
        <v>1448.9214529190499</v>
      </c>
      <c r="F30">
        <f t="shared" si="1"/>
        <v>1406.6613221789901</v>
      </c>
      <c r="G30">
        <f t="shared" si="1"/>
        <v>1419.1445081925201</v>
      </c>
      <c r="H30">
        <f t="shared" si="1"/>
        <v>1412.26451106893</v>
      </c>
      <c r="I30">
        <f t="shared" si="1"/>
        <v>1428.0921248198199</v>
      </c>
      <c r="J30">
        <f t="shared" si="1"/>
        <v>1441.1333851746399</v>
      </c>
      <c r="K30">
        <f t="shared" si="1"/>
        <v>1456.4977882958301</v>
      </c>
      <c r="L30">
        <f t="shared" si="1"/>
        <v>1465.9377768679699</v>
      </c>
      <c r="M30">
        <f t="shared" si="1"/>
        <v>1468.6755271300001</v>
      </c>
      <c r="N30">
        <f t="shared" si="1"/>
        <v>1462.58458444077</v>
      </c>
      <c r="O30">
        <f t="shared" si="1"/>
        <v>1457.82742519628</v>
      </c>
      <c r="P30">
        <f t="shared" si="1"/>
        <v>1458.07394850068</v>
      </c>
      <c r="Q30">
        <f t="shared" si="1"/>
        <v>1451.3623528338101</v>
      </c>
      <c r="R30">
        <f t="shared" si="1"/>
        <v>1455.7033412897099</v>
      </c>
      <c r="S30">
        <f t="shared" si="1"/>
        <v>1432.7697679928301</v>
      </c>
      <c r="T30">
        <f t="shared" si="1"/>
        <v>1430.05508558406</v>
      </c>
      <c r="U30">
        <f t="shared" si="1"/>
        <v>1417.0298845935699</v>
      </c>
      <c r="V30">
        <f t="shared" si="1"/>
        <v>1422.3083975642901</v>
      </c>
      <c r="W30">
        <f t="shared" si="1"/>
        <v>1436.9811829924899</v>
      </c>
      <c r="X30">
        <f t="shared" si="1"/>
        <v>1423.3462832508001</v>
      </c>
      <c r="Y30">
        <f t="shared" si="1"/>
        <v>1425.6335754407401</v>
      </c>
      <c r="Z30">
        <f t="shared" si="1"/>
        <v>1413.8072153067201</v>
      </c>
      <c r="AA30">
        <f t="shared" si="1"/>
        <v>1407.1491036755799</v>
      </c>
      <c r="AB30">
        <f t="shared" si="1"/>
        <v>1412.04476904186</v>
      </c>
      <c r="AC30">
        <f t="shared" si="1"/>
        <v>1404.2043278394699</v>
      </c>
      <c r="AD30">
        <f t="shared" si="1"/>
        <v>1381.2888898779599</v>
      </c>
      <c r="AE30">
        <f t="shared" si="1"/>
        <v>1371.49881061049</v>
      </c>
      <c r="AF30">
        <f t="shared" si="1"/>
        <v>1342.3270188843301</v>
      </c>
      <c r="AG30">
        <f t="shared" si="1"/>
        <v>1363.4307543744701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297.33843870681972</v>
      </c>
      <c r="H33" s="13">
        <f t="shared" si="3"/>
        <v>301.62047981846376</v>
      </c>
      <c r="I33" s="13">
        <f t="shared" si="3"/>
        <v>286.34106307678599</v>
      </c>
      <c r="J33" s="13">
        <f t="shared" si="3"/>
        <v>274.36947975583939</v>
      </c>
      <c r="K33" s="13">
        <f t="shared" si="3"/>
        <v>257.27078033395264</v>
      </c>
      <c r="L33" s="13">
        <f t="shared" si="3"/>
        <v>254.91658142864662</v>
      </c>
      <c r="M33" s="13">
        <f t="shared" si="3"/>
        <v>239.12518822835159</v>
      </c>
      <c r="N33" s="13">
        <f t="shared" si="3"/>
        <v>234.28058539959375</v>
      </c>
      <c r="O33" s="13">
        <f t="shared" si="3"/>
        <v>230.46749743928808</v>
      </c>
      <c r="P33" s="13">
        <f t="shared" si="3"/>
        <v>237.43611621553941</v>
      </c>
      <c r="Q33" s="13">
        <f t="shared" si="3"/>
        <v>242.1060062826075</v>
      </c>
      <c r="R33" s="13">
        <f t="shared" si="3"/>
        <v>232.40752383586187</v>
      </c>
      <c r="S33" s="13">
        <f t="shared" si="3"/>
        <v>252.75574948728877</v>
      </c>
      <c r="T33" s="13">
        <f t="shared" si="3"/>
        <v>252.23010490544721</v>
      </c>
      <c r="U33" s="13">
        <f t="shared" si="3"/>
        <v>237.32389511120641</v>
      </c>
      <c r="V33" s="13">
        <f t="shared" si="3"/>
        <v>234.81820484443347</v>
      </c>
      <c r="W33" s="13">
        <f t="shared" si="3"/>
        <v>222.19918641125651</v>
      </c>
      <c r="X33" s="13">
        <f t="shared" si="3"/>
        <v>224.48567574158051</v>
      </c>
      <c r="Y33" s="13">
        <f t="shared" si="3"/>
        <v>216.76333777468358</v>
      </c>
      <c r="Z33" s="13">
        <f t="shared" si="3"/>
        <v>228.22345953472745</v>
      </c>
      <c r="AA33" s="13">
        <f t="shared" si="3"/>
        <v>232.84880257135433</v>
      </c>
      <c r="AB33" s="13">
        <f t="shared" si="3"/>
        <v>231.07859494135323</v>
      </c>
      <c r="AC33" s="13">
        <f t="shared" si="3"/>
        <v>229.60818599513414</v>
      </c>
      <c r="AD33" s="13">
        <f t="shared" si="3"/>
        <v>248.49621330459604</v>
      </c>
      <c r="AE33" s="13">
        <f t="shared" si="3"/>
        <v>250.97099420338873</v>
      </c>
      <c r="AF33" s="13">
        <f t="shared" si="3"/>
        <v>201.07125179256809</v>
      </c>
      <c r="AG33" s="13">
        <f t="shared" si="3"/>
        <v>225.35592498997471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5.7728255867779623</v>
      </c>
      <c r="H34" s="21">
        <f t="shared" ref="H34:AG34" si="4">H29/H33</f>
        <v>5.6822566952977773</v>
      </c>
      <c r="I34" s="21">
        <f t="shared" si="4"/>
        <v>5.9873815144594156</v>
      </c>
      <c r="J34" s="21">
        <f t="shared" si="4"/>
        <v>6.2525280379475889</v>
      </c>
      <c r="K34" s="21">
        <f t="shared" si="4"/>
        <v>6.6613416665709568</v>
      </c>
      <c r="L34" s="21">
        <f t="shared" si="4"/>
        <v>6.7506568174275419</v>
      </c>
      <c r="M34" s="21">
        <f t="shared" si="4"/>
        <v>7.1418687759797796</v>
      </c>
      <c r="N34" s="21">
        <f t="shared" si="4"/>
        <v>7.2428757463882709</v>
      </c>
      <c r="O34" s="21">
        <f t="shared" si="4"/>
        <v>7.3255228671900454</v>
      </c>
      <c r="P34" s="21">
        <f t="shared" si="4"/>
        <v>7.140910539393559</v>
      </c>
      <c r="Q34" s="21">
        <f t="shared" si="4"/>
        <v>6.9947391438924145</v>
      </c>
      <c r="R34" s="21">
        <f t="shared" si="4"/>
        <v>7.2635809601319208</v>
      </c>
      <c r="S34" s="21">
        <f t="shared" si="4"/>
        <v>6.668594170060155</v>
      </c>
      <c r="T34" s="21">
        <f t="shared" si="4"/>
        <v>6.6696447322183872</v>
      </c>
      <c r="U34" s="21">
        <f t="shared" si="4"/>
        <v>6.970868984471922</v>
      </c>
      <c r="V34" s="21">
        <f t="shared" si="4"/>
        <v>7.057061881154258</v>
      </c>
      <c r="W34" s="21">
        <f t="shared" si="4"/>
        <v>7.467085709003717</v>
      </c>
      <c r="X34" s="21">
        <f t="shared" si="4"/>
        <v>7.3404770863389208</v>
      </c>
      <c r="Y34" s="21">
        <f t="shared" si="4"/>
        <v>7.576912821496717</v>
      </c>
      <c r="Z34" s="21">
        <f t="shared" si="4"/>
        <v>7.1948373676790629</v>
      </c>
      <c r="AA34" s="21">
        <f t="shared" si="4"/>
        <v>7.0431880608205928</v>
      </c>
      <c r="AB34" s="21">
        <f t="shared" si="4"/>
        <v>7.1106688371557345</v>
      </c>
      <c r="AC34" s="21">
        <f t="shared" si="4"/>
        <v>7.1156544648161102</v>
      </c>
      <c r="AD34" s="21">
        <f t="shared" si="4"/>
        <v>6.5585913020929416</v>
      </c>
      <c r="AE34" s="21">
        <f t="shared" si="4"/>
        <v>6.4647702016872008</v>
      </c>
      <c r="AF34" s="21">
        <f t="shared" si="4"/>
        <v>7.6758773664428173</v>
      </c>
      <c r="AG34" s="21">
        <f t="shared" si="4"/>
        <v>7.0501216217639913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0.17322539629300296</v>
      </c>
      <c r="H35" s="21">
        <f t="shared" si="5"/>
        <v>0.17598641765471937</v>
      </c>
      <c r="I35" s="21">
        <f t="shared" si="5"/>
        <v>0.16701791886570425</v>
      </c>
      <c r="J35" s="21">
        <f t="shared" si="5"/>
        <v>0.15993530839539472</v>
      </c>
      <c r="K35" s="21">
        <f t="shared" si="5"/>
        <v>0.15011990827889296</v>
      </c>
      <c r="L35" s="21">
        <f t="shared" si="5"/>
        <v>0.1481337338047452</v>
      </c>
      <c r="M35" s="21">
        <f t="shared" si="5"/>
        <v>0.14001937467169606</v>
      </c>
      <c r="N35" s="21">
        <f t="shared" si="5"/>
        <v>0.13806670651483419</v>
      </c>
      <c r="O35" s="21">
        <f t="shared" si="5"/>
        <v>0.13650902715475163</v>
      </c>
      <c r="P35" s="21">
        <f t="shared" si="5"/>
        <v>0.14003816382846393</v>
      </c>
      <c r="Q35" s="21">
        <f t="shared" si="5"/>
        <v>0.14296458801800613</v>
      </c>
      <c r="R35" s="21">
        <f t="shared" si="5"/>
        <v>0.13767314021675586</v>
      </c>
      <c r="S35" s="21">
        <f t="shared" si="5"/>
        <v>0.1499566437090562</v>
      </c>
      <c r="T35" s="21">
        <f t="shared" si="5"/>
        <v>0.14993302344417234</v>
      </c>
      <c r="U35" s="21">
        <f t="shared" si="5"/>
        <v>0.1434541378166147</v>
      </c>
      <c r="V35" s="21">
        <f t="shared" si="5"/>
        <v>0.14170203079421478</v>
      </c>
      <c r="W35" s="21">
        <f t="shared" si="5"/>
        <v>0.13392105554570141</v>
      </c>
      <c r="X35" s="21">
        <f t="shared" si="5"/>
        <v>0.13623092725962752</v>
      </c>
      <c r="Y35" s="21">
        <f t="shared" si="5"/>
        <v>0.13197987406729375</v>
      </c>
      <c r="Z35" s="21">
        <f t="shared" si="5"/>
        <v>0.13898854816263675</v>
      </c>
      <c r="AA35" s="21">
        <f t="shared" si="5"/>
        <v>0.14198115844197567</v>
      </c>
      <c r="AB35" s="21">
        <f t="shared" si="5"/>
        <v>0.14063374668422887</v>
      </c>
      <c r="AC35" s="21">
        <f t="shared" si="5"/>
        <v>0.14053521077289172</v>
      </c>
      <c r="AD35" s="21">
        <f t="shared" si="5"/>
        <v>0.15247176625884365</v>
      </c>
      <c r="AE35" s="21">
        <f t="shared" si="5"/>
        <v>0.15468453924920891</v>
      </c>
      <c r="AF35" s="21">
        <f t="shared" si="5"/>
        <v>0.13027826686911018</v>
      </c>
      <c r="AG35" s="21">
        <f t="shared" si="5"/>
        <v>0.14184152467851935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20" priority="1" operator="equal">
      <formula>1</formula>
    </cfRule>
    <cfRule type="cellIs" dxfId="19" priority="2" operator="equal">
      <formula>0</formula>
    </cfRule>
    <cfRule type="cellIs" dxfId="18" priority="3" operator="greaterThan">
      <formula>0</formula>
    </cfRule>
  </conditionalFormatting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48456-D300-4BEB-B0F6-BEAC2B31CE5A}">
  <dimension ref="A3:AG31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6.5437295868805423E-3</v>
      </c>
      <c r="C3">
        <f t="shared" ref="C3:AG3" si="0">ABS(C4)</f>
        <v>4.3939888524553994E-3</v>
      </c>
      <c r="D3">
        <f t="shared" si="0"/>
        <v>3.3642113783656225E-3</v>
      </c>
      <c r="E3">
        <f t="shared" si="0"/>
        <v>4.4332252693434354E-3</v>
      </c>
      <c r="F3">
        <f t="shared" si="0"/>
        <v>7.301096146155206E-3</v>
      </c>
      <c r="G3">
        <f t="shared" si="0"/>
        <v>6.316568445244336E-3</v>
      </c>
      <c r="H3">
        <f t="shared" si="0"/>
        <v>6.6369973837004104E-3</v>
      </c>
      <c r="I3">
        <f t="shared" si="0"/>
        <v>5.7696099719700411E-3</v>
      </c>
      <c r="J3">
        <f t="shared" si="0"/>
        <v>5.1957697932781682E-3</v>
      </c>
      <c r="K3">
        <f t="shared" si="0"/>
        <v>4.2020951948635449E-3</v>
      </c>
      <c r="L3">
        <f t="shared" si="0"/>
        <v>4.0021210371183474E-3</v>
      </c>
      <c r="M3">
        <f t="shared" si="0"/>
        <v>3.3699922594019605E-3</v>
      </c>
      <c r="N3">
        <f t="shared" si="0"/>
        <v>3.1545609987704004E-3</v>
      </c>
      <c r="O3">
        <f t="shared" si="0"/>
        <v>3.0456851327102796E-3</v>
      </c>
      <c r="P3">
        <f t="shared" si="0"/>
        <v>3.6565524740923422E-3</v>
      </c>
      <c r="Q3">
        <f t="shared" si="0"/>
        <v>3.4585714659660649E-3</v>
      </c>
      <c r="R3">
        <f t="shared" si="0"/>
        <v>3.1791854795925334E-3</v>
      </c>
      <c r="S3">
        <f t="shared" si="0"/>
        <v>4.3899510232151273E-3</v>
      </c>
      <c r="T3">
        <f t="shared" si="0"/>
        <v>4.590814579818317E-3</v>
      </c>
      <c r="U3">
        <f t="shared" si="0"/>
        <v>4.0648535701727495E-3</v>
      </c>
      <c r="V3">
        <f t="shared" si="0"/>
        <v>4.3271030323883131E-3</v>
      </c>
      <c r="W3">
        <f t="shared" si="0"/>
        <v>3.6198971194321833E-3</v>
      </c>
      <c r="X3">
        <f t="shared" si="0"/>
        <v>3.5911089143712549E-3</v>
      </c>
      <c r="Y3">
        <f t="shared" si="0"/>
        <v>3.189107158891008E-3</v>
      </c>
      <c r="Z3">
        <f t="shared" si="0"/>
        <v>3.9308797657650885E-3</v>
      </c>
      <c r="AA3">
        <f t="shared" si="0"/>
        <v>4.2319346406652497E-3</v>
      </c>
      <c r="AB3">
        <f t="shared" si="0"/>
        <v>4.1248902228324807E-3</v>
      </c>
      <c r="AC3">
        <f t="shared" si="0"/>
        <v>4.0302959613686684E-3</v>
      </c>
      <c r="AD3">
        <f t="shared" si="0"/>
        <v>5.0716854368126479E-3</v>
      </c>
      <c r="AE3">
        <f t="shared" si="0"/>
        <v>5.5548504152074657E-3</v>
      </c>
      <c r="AF3">
        <f t="shared" si="0"/>
        <v>3.587875089837142E-3</v>
      </c>
      <c r="AG3">
        <f t="shared" si="0"/>
        <v>3.644356345407232E-3</v>
      </c>
    </row>
    <row r="4" spans="1:33" x14ac:dyDescent="0.25">
      <c r="A4" t="s">
        <v>91</v>
      </c>
      <c r="B4">
        <f t="shared" ref="B4:AF4" si="1">B5-B6</f>
        <v>6.5437295868805423E-3</v>
      </c>
      <c r="C4">
        <f t="shared" si="1"/>
        <v>4.3939888524553994E-3</v>
      </c>
      <c r="D4">
        <f t="shared" si="1"/>
        <v>3.3642113783656225E-3</v>
      </c>
      <c r="E4">
        <f t="shared" si="1"/>
        <v>4.4332252693434354E-3</v>
      </c>
      <c r="F4">
        <f t="shared" si="1"/>
        <v>7.301096146155206E-3</v>
      </c>
      <c r="G4">
        <f t="shared" si="1"/>
        <v>6.316568445244336E-3</v>
      </c>
      <c r="H4">
        <f t="shared" si="1"/>
        <v>6.6369973837004104E-3</v>
      </c>
      <c r="I4">
        <f t="shared" si="1"/>
        <v>5.7696099719700411E-3</v>
      </c>
      <c r="J4">
        <f t="shared" si="1"/>
        <v>5.1957697932781682E-3</v>
      </c>
      <c r="K4">
        <f t="shared" si="1"/>
        <v>4.2020951948635449E-3</v>
      </c>
      <c r="L4">
        <f t="shared" si="1"/>
        <v>4.0021210371183474E-3</v>
      </c>
      <c r="M4">
        <f t="shared" si="1"/>
        <v>3.3699922594019605E-3</v>
      </c>
      <c r="N4">
        <f t="shared" si="1"/>
        <v>3.1545609987704004E-3</v>
      </c>
      <c r="O4">
        <f t="shared" si="1"/>
        <v>3.0456851327102796E-3</v>
      </c>
      <c r="P4">
        <f t="shared" si="1"/>
        <v>3.6565524740923422E-3</v>
      </c>
      <c r="Q4">
        <f t="shared" si="1"/>
        <v>3.4585714659660649E-3</v>
      </c>
      <c r="R4">
        <f t="shared" si="1"/>
        <v>3.1791854795925334E-3</v>
      </c>
      <c r="S4">
        <f t="shared" si="1"/>
        <v>4.3899510232151273E-3</v>
      </c>
      <c r="T4">
        <f t="shared" si="1"/>
        <v>4.590814579818317E-3</v>
      </c>
      <c r="U4">
        <f t="shared" si="1"/>
        <v>4.0648535701727495E-3</v>
      </c>
      <c r="V4">
        <f t="shared" si="1"/>
        <v>4.3271030323883131E-3</v>
      </c>
      <c r="W4">
        <f t="shared" si="1"/>
        <v>3.6198971194321833E-3</v>
      </c>
      <c r="X4">
        <f t="shared" si="1"/>
        <v>3.5911089143712549E-3</v>
      </c>
      <c r="Y4">
        <f t="shared" si="1"/>
        <v>3.189107158891008E-3</v>
      </c>
      <c r="Z4">
        <f t="shared" si="1"/>
        <v>3.9308797657650885E-3</v>
      </c>
      <c r="AA4">
        <f t="shared" si="1"/>
        <v>4.2319346406652497E-3</v>
      </c>
      <c r="AB4">
        <f t="shared" si="1"/>
        <v>4.1248902228324807E-3</v>
      </c>
      <c r="AC4">
        <f t="shared" si="1"/>
        <v>4.0302959613686684E-3</v>
      </c>
      <c r="AD4">
        <f t="shared" si="1"/>
        <v>5.0716854368126479E-3</v>
      </c>
      <c r="AE4">
        <f t="shared" si="1"/>
        <v>5.5548504152074657E-3</v>
      </c>
      <c r="AF4">
        <f t="shared" si="1"/>
        <v>3.587875089837142E-3</v>
      </c>
      <c r="AG4">
        <f>AG5-AG6</f>
        <v>3.644356345407232E-3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0.13347558797693393</v>
      </c>
      <c r="C6">
        <f t="shared" ref="C6:AG6" si="2">STDEV(C8:C29)/AVERAGE(C8:C29)</f>
        <v>0.13240677631366571</v>
      </c>
      <c r="D6">
        <f t="shared" si="2"/>
        <v>0.12617378522884976</v>
      </c>
      <c r="E6">
        <f t="shared" si="2"/>
        <v>0.12202112023740973</v>
      </c>
      <c r="F6">
        <f t="shared" si="2"/>
        <v>0.12755951263125576</v>
      </c>
      <c r="G6">
        <f t="shared" si="2"/>
        <v>9.6744490297103719E-2</v>
      </c>
      <c r="H6">
        <f t="shared" si="2"/>
        <v>9.6081073481969162E-2</v>
      </c>
      <c r="I6">
        <f t="shared" si="2"/>
        <v>9.6523336564950879E-2</v>
      </c>
      <c r="J6">
        <f t="shared" si="2"/>
        <v>9.5889559622498025E-2</v>
      </c>
      <c r="K6">
        <f t="shared" si="2"/>
        <v>9.7944889069328189E-2</v>
      </c>
      <c r="L6">
        <f t="shared" si="2"/>
        <v>9.5702731908899719E-2</v>
      </c>
      <c r="M6">
        <f t="shared" si="2"/>
        <v>9.5868288512374597E-2</v>
      </c>
      <c r="N6">
        <f>STDEV(N8:N29)/AVERAGE(N8:N29)</f>
        <v>9.6938400605828867E-2</v>
      </c>
      <c r="O6">
        <f t="shared" si="2"/>
        <v>9.6869527539341846E-2</v>
      </c>
      <c r="P6">
        <f t="shared" si="2"/>
        <v>9.1778055648694415E-2</v>
      </c>
      <c r="Q6">
        <f t="shared" si="2"/>
        <v>9.7811098463502485E-2</v>
      </c>
      <c r="R6">
        <f t="shared" si="2"/>
        <v>9.6125072783042054E-2</v>
      </c>
      <c r="S6">
        <f t="shared" si="2"/>
        <v>9.2482776356799731E-2</v>
      </c>
      <c r="T6">
        <f t="shared" si="2"/>
        <v>8.992535934891957E-2</v>
      </c>
      <c r="U6">
        <f t="shared" si="2"/>
        <v>8.9893021955020941E-2</v>
      </c>
      <c r="V6">
        <f t="shared" si="2"/>
        <v>8.475891090693348E-2</v>
      </c>
      <c r="W6">
        <f t="shared" si="2"/>
        <v>8.5768763955282823E-2</v>
      </c>
      <c r="X6">
        <f t="shared" si="2"/>
        <v>8.8607742610199158E-2</v>
      </c>
      <c r="Y6">
        <f t="shared" si="2"/>
        <v>8.9710824790552493E-2</v>
      </c>
      <c r="Z6">
        <f t="shared" si="2"/>
        <v>8.6970083228545936E-2</v>
      </c>
      <c r="AA6">
        <f t="shared" si="2"/>
        <v>8.622319790400905E-2</v>
      </c>
      <c r="AB6">
        <f t="shared" si="2"/>
        <v>8.6184084213626971E-2</v>
      </c>
      <c r="AC6">
        <f t="shared" si="2"/>
        <v>8.7292209069878307E-2</v>
      </c>
      <c r="AD6">
        <f t="shared" si="2"/>
        <v>8.6761269725448245E-2</v>
      </c>
      <c r="AE6">
        <f t="shared" si="2"/>
        <v>8.357823505247014E-2</v>
      </c>
      <c r="AF6">
        <f t="shared" si="2"/>
        <v>8.2377149531276977E-2</v>
      </c>
      <c r="AG6">
        <f t="shared" si="2"/>
        <v>9.3895050662864188E-2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s="15" customFormat="1" x14ac:dyDescent="0.25">
      <c r="A11" s="15" t="s">
        <v>53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BFB8-27A3-4A57-B743-745B1FDF6CF2}">
  <sheetPr>
    <tabColor rgb="FF00B050"/>
  </sheetPr>
  <dimension ref="A2:D34"/>
  <sheetViews>
    <sheetView zoomScale="80" zoomScaleNormal="80" workbookViewId="0">
      <selection activeCell="T5" sqref="T5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6.5437295868805423E-3</v>
      </c>
      <c r="C3">
        <v>0.14001931756381447</v>
      </c>
      <c r="D3">
        <v>0.13347558797693393</v>
      </c>
    </row>
    <row r="4" spans="1:4" x14ac:dyDescent="0.25">
      <c r="A4">
        <v>1991</v>
      </c>
      <c r="B4">
        <v>4.3939888524553994E-3</v>
      </c>
      <c r="C4">
        <v>0.13680076516612111</v>
      </c>
      <c r="D4">
        <v>0.13240677631366571</v>
      </c>
    </row>
    <row r="5" spans="1:4" x14ac:dyDescent="0.25">
      <c r="A5">
        <v>1992</v>
      </c>
      <c r="B5">
        <v>3.3642113783656225E-3</v>
      </c>
      <c r="C5">
        <v>0.12953799660721538</v>
      </c>
      <c r="D5">
        <v>0.12617378522884976</v>
      </c>
    </row>
    <row r="6" spans="1:4" x14ac:dyDescent="0.25">
      <c r="A6">
        <v>1993</v>
      </c>
      <c r="B6">
        <v>4.4332252693434354E-3</v>
      </c>
      <c r="C6">
        <v>0.12645434550675316</v>
      </c>
      <c r="D6">
        <v>0.12202112023740973</v>
      </c>
    </row>
    <row r="7" spans="1:4" x14ac:dyDescent="0.25">
      <c r="A7">
        <v>1994</v>
      </c>
      <c r="B7">
        <v>7.301096146155206E-3</v>
      </c>
      <c r="C7">
        <v>0.13486060877741096</v>
      </c>
      <c r="D7">
        <v>0.12755951263125576</v>
      </c>
    </row>
    <row r="8" spans="1:4" x14ac:dyDescent="0.25">
      <c r="A8">
        <v>1995</v>
      </c>
      <c r="B8">
        <v>6.316568445244336E-3</v>
      </c>
      <c r="C8">
        <v>0.10306105874234806</v>
      </c>
      <c r="D8">
        <v>9.6744490297103719E-2</v>
      </c>
    </row>
    <row r="9" spans="1:4" x14ac:dyDescent="0.25">
      <c r="A9">
        <v>1996</v>
      </c>
      <c r="B9">
        <v>6.6369973837004104E-3</v>
      </c>
      <c r="C9">
        <v>0.10271807086566957</v>
      </c>
      <c r="D9">
        <v>9.6081073481969162E-2</v>
      </c>
    </row>
    <row r="10" spans="1:4" x14ac:dyDescent="0.25">
      <c r="A10">
        <v>1997</v>
      </c>
      <c r="B10">
        <v>5.7696099719700411E-3</v>
      </c>
      <c r="C10">
        <v>0.10229294653692092</v>
      </c>
      <c r="D10">
        <v>9.6523336564950879E-2</v>
      </c>
    </row>
    <row r="11" spans="1:4" x14ac:dyDescent="0.25">
      <c r="A11">
        <v>1998</v>
      </c>
      <c r="B11">
        <v>5.1957697932781682E-3</v>
      </c>
      <c r="C11">
        <v>0.10108532941577619</v>
      </c>
      <c r="D11">
        <v>9.5889559622498025E-2</v>
      </c>
    </row>
    <row r="12" spans="1:4" x14ac:dyDescent="0.25">
      <c r="A12">
        <v>1999</v>
      </c>
      <c r="B12">
        <v>4.2020951948635449E-3</v>
      </c>
      <c r="C12">
        <v>0.10214698426419173</v>
      </c>
      <c r="D12">
        <v>9.7944889069328189E-2</v>
      </c>
    </row>
    <row r="13" spans="1:4" x14ac:dyDescent="0.25">
      <c r="A13">
        <v>2000</v>
      </c>
      <c r="B13">
        <v>4.0021210371183474E-3</v>
      </c>
      <c r="C13">
        <v>9.9704852946018066E-2</v>
      </c>
      <c r="D13">
        <v>9.5702731908899719E-2</v>
      </c>
    </row>
    <row r="14" spans="1:4" x14ac:dyDescent="0.25">
      <c r="A14">
        <v>2001</v>
      </c>
      <c r="B14">
        <v>3.3699922594019605E-3</v>
      </c>
      <c r="C14">
        <v>9.9238280771776557E-2</v>
      </c>
      <c r="D14">
        <v>9.5868288512374597E-2</v>
      </c>
    </row>
    <row r="15" spans="1:4" x14ac:dyDescent="0.25">
      <c r="A15">
        <v>2002</v>
      </c>
      <c r="B15">
        <v>3.1545609987704004E-3</v>
      </c>
      <c r="C15">
        <v>0.10009296160459927</v>
      </c>
      <c r="D15">
        <v>9.6938400605828867E-2</v>
      </c>
    </row>
    <row r="16" spans="1:4" x14ac:dyDescent="0.25">
      <c r="A16">
        <v>2003</v>
      </c>
      <c r="B16">
        <v>3.0456851327102796E-3</v>
      </c>
      <c r="C16">
        <v>9.9915212672052126E-2</v>
      </c>
      <c r="D16">
        <v>9.6869527539341846E-2</v>
      </c>
    </row>
    <row r="17" spans="1:4" x14ac:dyDescent="0.25">
      <c r="A17">
        <v>2004</v>
      </c>
      <c r="B17">
        <v>3.6565524740923422E-3</v>
      </c>
      <c r="C17">
        <v>9.5434608122786757E-2</v>
      </c>
      <c r="D17">
        <v>9.1778055648694415E-2</v>
      </c>
    </row>
    <row r="18" spans="1:4" x14ac:dyDescent="0.25">
      <c r="A18">
        <v>2005</v>
      </c>
      <c r="B18">
        <v>3.4585714659660649E-3</v>
      </c>
      <c r="C18">
        <v>0.10126966992946855</v>
      </c>
      <c r="D18">
        <v>9.7811098463502485E-2</v>
      </c>
    </row>
    <row r="19" spans="1:4" x14ac:dyDescent="0.25">
      <c r="A19">
        <v>2006</v>
      </c>
      <c r="B19">
        <v>3.1791854795925334E-3</v>
      </c>
      <c r="C19">
        <v>9.9304258262634587E-2</v>
      </c>
      <c r="D19">
        <v>9.6125072783042054E-2</v>
      </c>
    </row>
    <row r="20" spans="1:4" x14ac:dyDescent="0.25">
      <c r="A20">
        <v>2007</v>
      </c>
      <c r="B20">
        <v>4.3899510232151273E-3</v>
      </c>
      <c r="C20">
        <v>9.6872727380014859E-2</v>
      </c>
      <c r="D20">
        <v>9.2482776356799731E-2</v>
      </c>
    </row>
    <row r="21" spans="1:4" x14ac:dyDescent="0.25">
      <c r="A21">
        <v>2008</v>
      </c>
      <c r="B21">
        <v>4.590814579818317E-3</v>
      </c>
      <c r="C21">
        <v>9.4516173928737887E-2</v>
      </c>
      <c r="D21">
        <v>8.992535934891957E-2</v>
      </c>
    </row>
    <row r="22" spans="1:4" x14ac:dyDescent="0.25">
      <c r="A22">
        <v>2009</v>
      </c>
      <c r="B22">
        <v>4.0648535701727495E-3</v>
      </c>
      <c r="C22">
        <v>9.395787552519369E-2</v>
      </c>
      <c r="D22">
        <v>8.9893021955020941E-2</v>
      </c>
    </row>
    <row r="23" spans="1:4" x14ac:dyDescent="0.25">
      <c r="A23">
        <v>2010</v>
      </c>
      <c r="B23">
        <v>4.3271030323883131E-3</v>
      </c>
      <c r="C23">
        <v>8.9086013939321793E-2</v>
      </c>
      <c r="D23">
        <v>8.475891090693348E-2</v>
      </c>
    </row>
    <row r="24" spans="1:4" x14ac:dyDescent="0.25">
      <c r="A24">
        <v>2011</v>
      </c>
      <c r="B24">
        <v>3.6198971194321833E-3</v>
      </c>
      <c r="C24">
        <v>8.9388661074715006E-2</v>
      </c>
      <c r="D24">
        <v>8.5768763955282823E-2</v>
      </c>
    </row>
    <row r="25" spans="1:4" x14ac:dyDescent="0.25">
      <c r="A25">
        <v>2012</v>
      </c>
      <c r="B25">
        <v>3.5911089143712549E-3</v>
      </c>
      <c r="C25">
        <v>9.2198851524570413E-2</v>
      </c>
      <c r="D25">
        <v>8.8607742610199158E-2</v>
      </c>
    </row>
    <row r="26" spans="1:4" x14ac:dyDescent="0.25">
      <c r="A26">
        <v>2013</v>
      </c>
      <c r="B26">
        <v>3.189107158891008E-3</v>
      </c>
      <c r="C26">
        <v>9.2899931949443501E-2</v>
      </c>
      <c r="D26">
        <v>8.9710824790552493E-2</v>
      </c>
    </row>
    <row r="27" spans="1:4" x14ac:dyDescent="0.25">
      <c r="A27">
        <v>2014</v>
      </c>
      <c r="B27">
        <v>3.9308797657650885E-3</v>
      </c>
      <c r="C27">
        <v>9.0900962994311024E-2</v>
      </c>
      <c r="D27">
        <v>8.6970083228545936E-2</v>
      </c>
    </row>
    <row r="28" spans="1:4" x14ac:dyDescent="0.25">
      <c r="A28">
        <v>2015</v>
      </c>
      <c r="B28">
        <v>4.2319346406652497E-3</v>
      </c>
      <c r="C28">
        <v>9.0455132544674299E-2</v>
      </c>
      <c r="D28">
        <v>8.622319790400905E-2</v>
      </c>
    </row>
    <row r="29" spans="1:4" x14ac:dyDescent="0.25">
      <c r="A29">
        <v>2016</v>
      </c>
      <c r="B29">
        <v>4.1248902228324807E-3</v>
      </c>
      <c r="C29">
        <v>9.0308974436459452E-2</v>
      </c>
      <c r="D29">
        <v>8.6184084213626971E-2</v>
      </c>
    </row>
    <row r="30" spans="1:4" x14ac:dyDescent="0.25">
      <c r="A30">
        <v>2017</v>
      </c>
      <c r="B30">
        <v>4.0302959613686684E-3</v>
      </c>
      <c r="C30">
        <v>9.1322505031246975E-2</v>
      </c>
      <c r="D30">
        <v>8.7292209069878307E-2</v>
      </c>
    </row>
    <row r="31" spans="1:4" x14ac:dyDescent="0.25">
      <c r="A31">
        <v>2018</v>
      </c>
      <c r="B31">
        <v>5.0716854368126479E-3</v>
      </c>
      <c r="C31">
        <v>9.1832955162260893E-2</v>
      </c>
      <c r="D31">
        <v>8.6761269725448245E-2</v>
      </c>
    </row>
    <row r="32" spans="1:4" x14ac:dyDescent="0.25">
      <c r="A32">
        <v>2019</v>
      </c>
      <c r="B32">
        <v>5.5548504152074657E-3</v>
      </c>
      <c r="C32">
        <v>8.9133085467677606E-2</v>
      </c>
      <c r="D32">
        <v>8.357823505247014E-2</v>
      </c>
    </row>
    <row r="33" spans="1:4" x14ac:dyDescent="0.25">
      <c r="A33">
        <v>2020</v>
      </c>
      <c r="B33">
        <v>3.587875089837142E-3</v>
      </c>
      <c r="C33">
        <v>8.5965024621114119E-2</v>
      </c>
      <c r="D33">
        <v>8.2377149531276977E-2</v>
      </c>
    </row>
    <row r="34" spans="1:4" x14ac:dyDescent="0.25">
      <c r="A34">
        <v>2021</v>
      </c>
      <c r="B34">
        <v>3.644356345407232E-3</v>
      </c>
      <c r="C34">
        <v>9.753940700827142E-2</v>
      </c>
      <c r="D34">
        <v>9.3895050662864188E-2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1F12-7798-4963-A8FD-61F6FBB8E86B}">
  <dimension ref="A4:AH38"/>
  <sheetViews>
    <sheetView zoomScale="70" zoomScaleNormal="70" workbookViewId="0">
      <selection activeCell="AH43" sqref="AH4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s="15" customFormat="1" x14ac:dyDescent="0.25">
      <c r="A15" s="15" t="s">
        <v>61</v>
      </c>
      <c r="B15" s="27">
        <v>2081</v>
      </c>
      <c r="C15" s="27">
        <v>2046</v>
      </c>
      <c r="D15" s="27">
        <v>1998</v>
      </c>
      <c r="E15" s="27">
        <v>1971</v>
      </c>
      <c r="F15" s="27">
        <v>1971</v>
      </c>
      <c r="G15" s="27">
        <v>1963</v>
      </c>
      <c r="H15" s="27">
        <v>1954</v>
      </c>
      <c r="I15" s="27">
        <v>1954</v>
      </c>
      <c r="J15" s="27">
        <v>1953</v>
      </c>
      <c r="K15" s="27">
        <v>1942</v>
      </c>
      <c r="L15" s="27">
        <v>1933</v>
      </c>
      <c r="M15" s="27">
        <v>1924</v>
      </c>
      <c r="N15" s="27">
        <v>1904</v>
      </c>
      <c r="O15" s="27">
        <v>1887</v>
      </c>
      <c r="P15" s="27">
        <v>1875</v>
      </c>
      <c r="Q15" s="27">
        <v>1883</v>
      </c>
      <c r="R15" s="27">
        <v>1879</v>
      </c>
      <c r="S15" s="27">
        <v>1865</v>
      </c>
      <c r="T15" s="27">
        <v>1844</v>
      </c>
      <c r="U15" s="27">
        <v>1812</v>
      </c>
      <c r="V15" s="27">
        <v>1721</v>
      </c>
      <c r="W15" s="27">
        <v>1737</v>
      </c>
      <c r="X15" s="27">
        <v>1738</v>
      </c>
      <c r="Y15" s="27">
        <v>1743</v>
      </c>
      <c r="Z15" s="27">
        <v>1757</v>
      </c>
      <c r="AA15" s="27">
        <v>1771</v>
      </c>
      <c r="AB15" s="27">
        <v>1763</v>
      </c>
      <c r="AC15" s="27">
        <v>1775</v>
      </c>
      <c r="AD15" s="27">
        <v>1782</v>
      </c>
      <c r="AE15" s="27">
        <v>1771</v>
      </c>
      <c r="AF15" s="27">
        <v>1746</v>
      </c>
      <c r="AG15" s="27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A15</f>
        <v>Ireland</v>
      </c>
      <c r="B30">
        <f t="shared" ref="B30:AG30" si="1">B15</f>
        <v>2081</v>
      </c>
      <c r="C30">
        <f t="shared" si="1"/>
        <v>2046</v>
      </c>
      <c r="D30">
        <f t="shared" si="1"/>
        <v>1998</v>
      </c>
      <c r="E30">
        <f t="shared" si="1"/>
        <v>1971</v>
      </c>
      <c r="F30">
        <f t="shared" si="1"/>
        <v>1971</v>
      </c>
      <c r="G30">
        <f t="shared" si="1"/>
        <v>1963</v>
      </c>
      <c r="H30">
        <f t="shared" si="1"/>
        <v>1954</v>
      </c>
      <c r="I30">
        <f t="shared" si="1"/>
        <v>1954</v>
      </c>
      <c r="J30">
        <f t="shared" si="1"/>
        <v>1953</v>
      </c>
      <c r="K30">
        <f t="shared" si="1"/>
        <v>1942</v>
      </c>
      <c r="L30">
        <f t="shared" si="1"/>
        <v>1933</v>
      </c>
      <c r="M30">
        <f t="shared" si="1"/>
        <v>1924</v>
      </c>
      <c r="N30">
        <f t="shared" si="1"/>
        <v>1904</v>
      </c>
      <c r="O30">
        <f t="shared" si="1"/>
        <v>1887</v>
      </c>
      <c r="P30">
        <f t="shared" si="1"/>
        <v>1875</v>
      </c>
      <c r="Q30">
        <f t="shared" si="1"/>
        <v>1883</v>
      </c>
      <c r="R30">
        <f t="shared" si="1"/>
        <v>1879</v>
      </c>
      <c r="S30">
        <f t="shared" si="1"/>
        <v>1865</v>
      </c>
      <c r="T30">
        <f t="shared" si="1"/>
        <v>1844</v>
      </c>
      <c r="U30">
        <f t="shared" si="1"/>
        <v>1812</v>
      </c>
      <c r="V30">
        <f t="shared" si="1"/>
        <v>1721</v>
      </c>
      <c r="W30">
        <f t="shared" si="1"/>
        <v>1737</v>
      </c>
      <c r="X30">
        <f t="shared" si="1"/>
        <v>1738</v>
      </c>
      <c r="Y30">
        <f t="shared" si="1"/>
        <v>1743</v>
      </c>
      <c r="Z30">
        <f t="shared" si="1"/>
        <v>1757</v>
      </c>
      <c r="AA30">
        <f t="shared" si="1"/>
        <v>1771</v>
      </c>
      <c r="AB30">
        <f t="shared" si="1"/>
        <v>1763</v>
      </c>
      <c r="AC30">
        <f t="shared" si="1"/>
        <v>1775</v>
      </c>
      <c r="AD30">
        <f t="shared" si="1"/>
        <v>1782</v>
      </c>
      <c r="AE30">
        <f t="shared" si="1"/>
        <v>1771</v>
      </c>
      <c r="AF30">
        <f t="shared" si="1"/>
        <v>1746</v>
      </c>
      <c r="AG30">
        <f t="shared" si="1"/>
        <v>1775</v>
      </c>
    </row>
    <row r="31" spans="1:34" x14ac:dyDescent="0.25">
      <c r="A31" s="29" t="s">
        <v>139</v>
      </c>
      <c r="B31" s="25">
        <f>IF(B30&lt;B29,0,1)</f>
        <v>1</v>
      </c>
      <c r="C31" s="25">
        <f t="shared" ref="C31:AG31" si="2">IF(C30&lt;C29,0,1)</f>
        <v>1</v>
      </c>
      <c r="D31" s="25">
        <f t="shared" si="2"/>
        <v>1</v>
      </c>
      <c r="E31" s="25">
        <f t="shared" si="2"/>
        <v>1</v>
      </c>
      <c r="F31" s="25">
        <f t="shared" si="2"/>
        <v>1</v>
      </c>
      <c r="G31" s="20">
        <f t="shared" si="2"/>
        <v>1</v>
      </c>
      <c r="H31" s="20">
        <f t="shared" si="2"/>
        <v>1</v>
      </c>
      <c r="I31" s="20">
        <f t="shared" si="2"/>
        <v>1</v>
      </c>
      <c r="J31" s="20">
        <f t="shared" si="2"/>
        <v>1</v>
      </c>
      <c r="K31" s="20">
        <f t="shared" si="2"/>
        <v>1</v>
      </c>
      <c r="L31" s="20">
        <f t="shared" si="2"/>
        <v>1</v>
      </c>
      <c r="M31" s="20">
        <f t="shared" si="2"/>
        <v>1</v>
      </c>
      <c r="N31" s="20">
        <f t="shared" si="2"/>
        <v>1</v>
      </c>
      <c r="O31" s="20">
        <f t="shared" si="2"/>
        <v>1</v>
      </c>
      <c r="P31" s="20">
        <f t="shared" si="2"/>
        <v>1</v>
      </c>
      <c r="Q31" s="20">
        <f t="shared" si="2"/>
        <v>1</v>
      </c>
      <c r="R31" s="20">
        <f t="shared" si="2"/>
        <v>1</v>
      </c>
      <c r="S31" s="20">
        <f t="shared" si="2"/>
        <v>1</v>
      </c>
      <c r="T31" s="20">
        <f t="shared" si="2"/>
        <v>1</v>
      </c>
      <c r="U31" s="20">
        <f t="shared" si="2"/>
        <v>1</v>
      </c>
      <c r="V31" s="20">
        <f t="shared" si="2"/>
        <v>1</v>
      </c>
      <c r="W31" s="20">
        <f t="shared" si="2"/>
        <v>1</v>
      </c>
      <c r="X31" s="20">
        <f t="shared" si="2"/>
        <v>1</v>
      </c>
      <c r="Y31" s="20">
        <f t="shared" si="2"/>
        <v>1</v>
      </c>
      <c r="Z31" s="20">
        <f t="shared" si="2"/>
        <v>1</v>
      </c>
      <c r="AA31" s="20">
        <f t="shared" si="2"/>
        <v>1</v>
      </c>
      <c r="AB31" s="20">
        <f t="shared" si="2"/>
        <v>1</v>
      </c>
      <c r="AC31" s="20">
        <f t="shared" si="2"/>
        <v>1</v>
      </c>
      <c r="AD31" s="20">
        <f t="shared" si="2"/>
        <v>1</v>
      </c>
      <c r="AE31" s="20">
        <f t="shared" si="2"/>
        <v>1</v>
      </c>
      <c r="AF31" s="20">
        <f t="shared" si="2"/>
        <v>1</v>
      </c>
      <c r="AG31" s="20">
        <f t="shared" si="2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246.51705310066018</v>
      </c>
      <c r="H33" s="13">
        <f t="shared" si="3"/>
        <v>240.11500911260623</v>
      </c>
      <c r="I33" s="13">
        <f t="shared" si="3"/>
        <v>239.56681210339411</v>
      </c>
      <c r="J33" s="13">
        <f t="shared" si="3"/>
        <v>237.49713506952071</v>
      </c>
      <c r="K33" s="13">
        <f t="shared" si="3"/>
        <v>228.23143137021725</v>
      </c>
      <c r="L33" s="13">
        <f t="shared" si="3"/>
        <v>212.14564170338349</v>
      </c>
      <c r="M33" s="13">
        <f t="shared" si="3"/>
        <v>216.19928464164832</v>
      </c>
      <c r="N33" s="13">
        <f t="shared" si="3"/>
        <v>207.13483015963629</v>
      </c>
      <c r="O33" s="13">
        <f t="shared" si="3"/>
        <v>198.70507736443187</v>
      </c>
      <c r="P33" s="13">
        <f t="shared" si="3"/>
        <v>179.4899352837806</v>
      </c>
      <c r="Q33" s="13">
        <f t="shared" si="3"/>
        <v>189.53164088358244</v>
      </c>
      <c r="R33" s="13">
        <f t="shared" si="3"/>
        <v>190.88913487442824</v>
      </c>
      <c r="S33" s="13">
        <f t="shared" si="3"/>
        <v>179.47448251988112</v>
      </c>
      <c r="T33" s="13">
        <f t="shared" si="3"/>
        <v>161.71480951049284</v>
      </c>
      <c r="U33" s="13">
        <f t="shared" si="3"/>
        <v>157.64622029522366</v>
      </c>
      <c r="V33" s="13">
        <f t="shared" si="3"/>
        <v>63.873397591276444</v>
      </c>
      <c r="W33" s="13">
        <f t="shared" si="3"/>
        <v>77.819630596253546</v>
      </c>
      <c r="X33" s="13">
        <f t="shared" si="3"/>
        <v>90.168041007619422</v>
      </c>
      <c r="Y33" s="13">
        <f t="shared" si="3"/>
        <v>100.60308678457636</v>
      </c>
      <c r="Z33" s="13">
        <f t="shared" si="3"/>
        <v>114.96932515855246</v>
      </c>
      <c r="AA33" s="13">
        <f t="shared" si="3"/>
        <v>131.00209375306576</v>
      </c>
      <c r="AB33" s="13">
        <f t="shared" si="3"/>
        <v>119.87663601678673</v>
      </c>
      <c r="AC33" s="13">
        <f t="shared" si="3"/>
        <v>141.18748616539597</v>
      </c>
      <c r="AD33" s="13">
        <f t="shared" si="3"/>
        <v>152.21489681744401</v>
      </c>
      <c r="AE33" s="13">
        <f t="shared" si="3"/>
        <v>148.53019518612132</v>
      </c>
      <c r="AF33" s="13">
        <f t="shared" si="3"/>
        <v>202.60172932310184</v>
      </c>
      <c r="AG33" s="13">
        <f t="shared" si="3"/>
        <v>186.21332063555519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6.9629379603140444</v>
      </c>
      <c r="H34" s="21">
        <f t="shared" ref="H34:AG34" si="4">H29/H33</f>
        <v>7.1377670109894575</v>
      </c>
      <c r="I34" s="21">
        <f t="shared" si="4"/>
        <v>7.1563885366420346</v>
      </c>
      <c r="J34" s="21">
        <f t="shared" si="4"/>
        <v>7.2232570907784357</v>
      </c>
      <c r="K34" s="21">
        <f t="shared" si="4"/>
        <v>7.5089068948170237</v>
      </c>
      <c r="L34" s="21">
        <f t="shared" si="4"/>
        <v>8.1116649132140566</v>
      </c>
      <c r="M34" s="21">
        <f t="shared" si="4"/>
        <v>7.8991968830472414</v>
      </c>
      <c r="N34" s="21">
        <f t="shared" si="4"/>
        <v>8.1920803398086672</v>
      </c>
      <c r="O34" s="21">
        <f t="shared" si="4"/>
        <v>8.4964860738771044</v>
      </c>
      <c r="P34" s="21">
        <f t="shared" si="4"/>
        <v>9.4462681823109005</v>
      </c>
      <c r="Q34" s="21">
        <f t="shared" si="4"/>
        <v>8.9350166084227087</v>
      </c>
      <c r="R34" s="21">
        <f t="shared" si="4"/>
        <v>8.8434098998670319</v>
      </c>
      <c r="S34" s="21">
        <f t="shared" si="4"/>
        <v>9.3914493794035945</v>
      </c>
      <c r="T34" s="21">
        <f t="shared" si="4"/>
        <v>10.40278992123076</v>
      </c>
      <c r="U34" s="21">
        <f t="shared" si="4"/>
        <v>10.494090988078701</v>
      </c>
      <c r="V34" s="21">
        <f t="shared" si="4"/>
        <v>25.943924464651413</v>
      </c>
      <c r="W34" s="21">
        <f t="shared" si="4"/>
        <v>21.32084612444336</v>
      </c>
      <c r="X34" s="21">
        <f t="shared" si="4"/>
        <v>18.275122100669069</v>
      </c>
      <c r="Y34" s="21">
        <f t="shared" si="4"/>
        <v>16.325512126007872</v>
      </c>
      <c r="Z34" s="21">
        <f t="shared" si="4"/>
        <v>14.282337245843165</v>
      </c>
      <c r="AA34" s="21">
        <f t="shared" si="4"/>
        <v>12.518867899457174</v>
      </c>
      <c r="AB34" s="21">
        <f t="shared" si="4"/>
        <v>13.706785730566557</v>
      </c>
      <c r="AC34" s="21">
        <f t="shared" si="4"/>
        <v>11.571935716177087</v>
      </c>
      <c r="AD34" s="21">
        <f t="shared" si="4"/>
        <v>10.707132726550459</v>
      </c>
      <c r="AE34" s="21">
        <f t="shared" si="4"/>
        <v>10.923501465683676</v>
      </c>
      <c r="AF34" s="21">
        <f t="shared" si="4"/>
        <v>7.6178928769928858</v>
      </c>
      <c r="AG34" s="21">
        <f t="shared" si="4"/>
        <v>8.532078553466734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0.14361753697930374</v>
      </c>
      <c r="H35" s="21">
        <f t="shared" si="5"/>
        <v>0.14009983773081677</v>
      </c>
      <c r="I35" s="21">
        <f t="shared" si="5"/>
        <v>0.13973528615443598</v>
      </c>
      <c r="J35" s="21">
        <f t="shared" si="5"/>
        <v>0.13844170122044377</v>
      </c>
      <c r="K35" s="21">
        <f t="shared" si="5"/>
        <v>0.13317517636158782</v>
      </c>
      <c r="L35" s="21">
        <f t="shared" si="5"/>
        <v>0.12327925409874624</v>
      </c>
      <c r="M35" s="21">
        <f t="shared" si="5"/>
        <v>0.12659514819109485</v>
      </c>
      <c r="N35" s="21">
        <f t="shared" si="5"/>
        <v>0.12206911535530131</v>
      </c>
      <c r="O35" s="21">
        <f t="shared" si="5"/>
        <v>0.11769571459365452</v>
      </c>
      <c r="P35" s="21">
        <f t="shared" si="5"/>
        <v>0.10586191083084025</v>
      </c>
      <c r="Q35" s="21">
        <f t="shared" si="5"/>
        <v>0.11191920998303877</v>
      </c>
      <c r="R35" s="21">
        <f t="shared" si="5"/>
        <v>0.11307855355828704</v>
      </c>
      <c r="S35" s="21">
        <f t="shared" si="5"/>
        <v>0.10647983709448532</v>
      </c>
      <c r="T35" s="21">
        <f t="shared" si="5"/>
        <v>9.6128058681558909E-2</v>
      </c>
      <c r="U35" s="21">
        <f t="shared" si="5"/>
        <v>9.529172189720872E-2</v>
      </c>
      <c r="V35" s="21">
        <f t="shared" si="5"/>
        <v>3.8544669730383299E-2</v>
      </c>
      <c r="W35" s="21">
        <f t="shared" si="5"/>
        <v>4.6902453784587204E-2</v>
      </c>
      <c r="X35" s="21">
        <f t="shared" si="5"/>
        <v>5.471919664839827E-2</v>
      </c>
      <c r="Y35" s="21">
        <f t="shared" si="5"/>
        <v>6.125382115314585E-2</v>
      </c>
      <c r="Z35" s="21">
        <f t="shared" si="5"/>
        <v>7.0016551408002017E-2</v>
      </c>
      <c r="AA35" s="21">
        <f t="shared" si="5"/>
        <v>7.9879427439549913E-2</v>
      </c>
      <c r="AB35" s="21">
        <f t="shared" si="5"/>
        <v>7.2956564701377735E-2</v>
      </c>
      <c r="AC35" s="21">
        <f t="shared" si="5"/>
        <v>8.6415965705896672E-2</v>
      </c>
      <c r="AD35" s="21">
        <f t="shared" si="5"/>
        <v>9.3395685431292147E-2</v>
      </c>
      <c r="AE35" s="21">
        <f t="shared" si="5"/>
        <v>9.1545737705214139E-2</v>
      </c>
      <c r="AF35" s="21">
        <f t="shared" si="5"/>
        <v>0.13126989525149946</v>
      </c>
      <c r="AG35" s="21">
        <f t="shared" si="5"/>
        <v>0.11720473431338514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17" priority="1" operator="equal">
      <formula>1</formula>
    </cfRule>
    <cfRule type="cellIs" dxfId="16" priority="2" operator="equal">
      <formula>0</formula>
    </cfRule>
    <cfRule type="cellIs" dxfId="15" priority="3" operator="greaterThan">
      <formula>0</formula>
    </cfRule>
  </conditionalFormatting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DB7E2-1C2E-4105-885F-4057EBDB688B}">
  <dimension ref="A3:AG31"/>
  <sheetViews>
    <sheetView topLeftCell="T1"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8.2395478468308692E-3</v>
      </c>
      <c r="C3">
        <f t="shared" ref="C3:AG3" si="0">ABS(C4)</f>
        <v>7.9566885169793378E-3</v>
      </c>
      <c r="D3">
        <f t="shared" si="0"/>
        <v>5.8682885507376492E-3</v>
      </c>
      <c r="E3">
        <f t="shared" si="0"/>
        <v>1.6131963261148685E-3</v>
      </c>
      <c r="F3">
        <f t="shared" si="0"/>
        <v>1.8579713163463518E-5</v>
      </c>
      <c r="G3">
        <f t="shared" si="0"/>
        <v>2.1327384668006488E-3</v>
      </c>
      <c r="H3">
        <f t="shared" si="0"/>
        <v>1.9038530322534608E-3</v>
      </c>
      <c r="I3">
        <f t="shared" si="0"/>
        <v>1.9145980911978722E-3</v>
      </c>
      <c r="J3">
        <f t="shared" si="0"/>
        <v>1.926272364672646E-3</v>
      </c>
      <c r="K3">
        <f t="shared" si="0"/>
        <v>1.4613549093334954E-3</v>
      </c>
      <c r="L3">
        <f t="shared" si="0"/>
        <v>9.3113474752364034E-4</v>
      </c>
      <c r="M3">
        <f t="shared" si="0"/>
        <v>1.1731466517777428E-3</v>
      </c>
      <c r="N3">
        <f t="shared" si="0"/>
        <v>8.2954265987793263E-4</v>
      </c>
      <c r="O3">
        <f t="shared" si="0"/>
        <v>5.8296326570346502E-4</v>
      </c>
      <c r="P3">
        <f t="shared" si="0"/>
        <v>2.1213282690552004E-4</v>
      </c>
      <c r="Q3">
        <f t="shared" si="0"/>
        <v>1.7141172784720937E-4</v>
      </c>
      <c r="R3">
        <f t="shared" si="0"/>
        <v>3.6101301846390432E-4</v>
      </c>
      <c r="S3">
        <f t="shared" si="0"/>
        <v>1.5525627947100828E-4</v>
      </c>
      <c r="T3">
        <f t="shared" si="0"/>
        <v>2.3585151082546052E-4</v>
      </c>
      <c r="U3">
        <f t="shared" si="0"/>
        <v>2.4506907340839101E-4</v>
      </c>
      <c r="V3">
        <f t="shared" si="0"/>
        <v>1.9398069602355461E-3</v>
      </c>
      <c r="W3">
        <f t="shared" si="0"/>
        <v>1.7798956870253152E-3</v>
      </c>
      <c r="X3">
        <f t="shared" si="0"/>
        <v>1.6877701523331096E-3</v>
      </c>
      <c r="Y3">
        <f t="shared" si="0"/>
        <v>1.5316697909003862E-3</v>
      </c>
      <c r="Z3">
        <f t="shared" si="0"/>
        <v>1.1629851435139144E-3</v>
      </c>
      <c r="AA3">
        <f t="shared" si="0"/>
        <v>7.5991650290800627E-4</v>
      </c>
      <c r="AB3">
        <f t="shared" si="0"/>
        <v>1.0286181218889107E-3</v>
      </c>
      <c r="AC3">
        <f t="shared" si="0"/>
        <v>5.1921129595280946E-4</v>
      </c>
      <c r="AD3">
        <f t="shared" si="0"/>
        <v>2.1730597054514522E-4</v>
      </c>
      <c r="AE3">
        <f t="shared" si="0"/>
        <v>1.54727510660993E-4</v>
      </c>
      <c r="AF3">
        <f t="shared" si="0"/>
        <v>2.6379475687313275E-3</v>
      </c>
      <c r="AG3">
        <f t="shared" si="0"/>
        <v>7.1778296305242961E-4</v>
      </c>
    </row>
    <row r="4" spans="1:33" x14ac:dyDescent="0.25">
      <c r="A4" t="s">
        <v>91</v>
      </c>
      <c r="B4">
        <f t="shared" ref="B4:AF4" si="1">B5-B6</f>
        <v>8.2395478468308692E-3</v>
      </c>
      <c r="C4">
        <f t="shared" si="1"/>
        <v>7.9566885169793378E-3</v>
      </c>
      <c r="D4">
        <f t="shared" si="1"/>
        <v>5.8682885507376492E-3</v>
      </c>
      <c r="E4">
        <f t="shared" si="1"/>
        <v>1.6131963261148685E-3</v>
      </c>
      <c r="F4">
        <f t="shared" si="1"/>
        <v>-1.8579713163463518E-5</v>
      </c>
      <c r="G4">
        <f t="shared" si="1"/>
        <v>2.1327384668006488E-3</v>
      </c>
      <c r="H4">
        <f t="shared" si="1"/>
        <v>1.9038530322534608E-3</v>
      </c>
      <c r="I4">
        <f t="shared" si="1"/>
        <v>1.9145980911978722E-3</v>
      </c>
      <c r="J4">
        <f t="shared" si="1"/>
        <v>1.926272364672646E-3</v>
      </c>
      <c r="K4">
        <f t="shared" si="1"/>
        <v>1.4613549093334954E-3</v>
      </c>
      <c r="L4">
        <f t="shared" si="1"/>
        <v>9.3113474752364034E-4</v>
      </c>
      <c r="M4">
        <f t="shared" si="1"/>
        <v>1.1731466517777428E-3</v>
      </c>
      <c r="N4">
        <f t="shared" si="1"/>
        <v>8.2954265987793263E-4</v>
      </c>
      <c r="O4">
        <f t="shared" si="1"/>
        <v>5.8296326570346502E-4</v>
      </c>
      <c r="P4">
        <f t="shared" si="1"/>
        <v>2.1213282690552004E-4</v>
      </c>
      <c r="Q4">
        <f t="shared" si="1"/>
        <v>1.7141172784720937E-4</v>
      </c>
      <c r="R4">
        <f t="shared" si="1"/>
        <v>3.6101301846390432E-4</v>
      </c>
      <c r="S4">
        <f t="shared" si="1"/>
        <v>1.5525627947100828E-4</v>
      </c>
      <c r="T4">
        <f t="shared" si="1"/>
        <v>-2.3585151082546052E-4</v>
      </c>
      <c r="U4">
        <f t="shared" si="1"/>
        <v>-2.4506907340839101E-4</v>
      </c>
      <c r="V4">
        <f t="shared" si="1"/>
        <v>-1.9398069602355461E-3</v>
      </c>
      <c r="W4">
        <f t="shared" si="1"/>
        <v>-1.7798956870253152E-3</v>
      </c>
      <c r="X4">
        <f t="shared" si="1"/>
        <v>-1.6877701523331096E-3</v>
      </c>
      <c r="Y4">
        <f t="shared" si="1"/>
        <v>-1.5316697909003862E-3</v>
      </c>
      <c r="Z4">
        <f t="shared" si="1"/>
        <v>-1.1629851435139144E-3</v>
      </c>
      <c r="AA4">
        <f t="shared" si="1"/>
        <v>-7.5991650290800627E-4</v>
      </c>
      <c r="AB4">
        <f t="shared" si="1"/>
        <v>-1.0286181218889107E-3</v>
      </c>
      <c r="AC4">
        <f t="shared" si="1"/>
        <v>-5.1921129595280946E-4</v>
      </c>
      <c r="AD4">
        <f t="shared" si="1"/>
        <v>-2.1730597054514522E-4</v>
      </c>
      <c r="AE4">
        <f t="shared" si="1"/>
        <v>-1.54727510660993E-4</v>
      </c>
      <c r="AF4">
        <f t="shared" si="1"/>
        <v>2.6379475687313275E-3</v>
      </c>
      <c r="AG4">
        <f>AG5-AG6</f>
        <v>7.1778296305242961E-4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0.1317797697169836</v>
      </c>
      <c r="C6">
        <f t="shared" ref="C6:AG6" si="2">STDEV(C8:C29)/AVERAGE(C8:C29)</f>
        <v>0.12884407664914177</v>
      </c>
      <c r="D6">
        <f t="shared" si="2"/>
        <v>0.12366970805647773</v>
      </c>
      <c r="E6">
        <f t="shared" si="2"/>
        <v>0.12484114918063829</v>
      </c>
      <c r="F6">
        <f t="shared" si="2"/>
        <v>0.13487918849057443</v>
      </c>
      <c r="G6">
        <f t="shared" si="2"/>
        <v>0.10092832027554741</v>
      </c>
      <c r="H6">
        <f t="shared" si="2"/>
        <v>0.10081421783341611</v>
      </c>
      <c r="I6">
        <f t="shared" si="2"/>
        <v>0.10037834844572305</v>
      </c>
      <c r="J6">
        <f t="shared" si="2"/>
        <v>9.9159057051103547E-2</v>
      </c>
      <c r="K6">
        <f t="shared" si="2"/>
        <v>0.10068562935485824</v>
      </c>
      <c r="L6">
        <f t="shared" si="2"/>
        <v>9.8773718198494426E-2</v>
      </c>
      <c r="M6">
        <f t="shared" si="2"/>
        <v>9.8065134119998815E-2</v>
      </c>
      <c r="N6">
        <f>STDEV(N8:N29)/AVERAGE(N8:N29)</f>
        <v>9.9263418944721335E-2</v>
      </c>
      <c r="O6">
        <f t="shared" si="2"/>
        <v>9.9332249406348661E-2</v>
      </c>
      <c r="P6">
        <f t="shared" si="2"/>
        <v>9.5222475295881237E-2</v>
      </c>
      <c r="Q6">
        <f t="shared" si="2"/>
        <v>0.10109825820162134</v>
      </c>
      <c r="R6">
        <f t="shared" si="2"/>
        <v>9.8943245244170683E-2</v>
      </c>
      <c r="S6">
        <f t="shared" si="2"/>
        <v>9.671747110054385E-2</v>
      </c>
      <c r="T6">
        <f t="shared" si="2"/>
        <v>9.4752025439563348E-2</v>
      </c>
      <c r="U6">
        <f t="shared" si="2"/>
        <v>9.4202944598602081E-2</v>
      </c>
      <c r="V6">
        <f t="shared" si="2"/>
        <v>9.1025820899557339E-2</v>
      </c>
      <c r="W6">
        <f t="shared" si="2"/>
        <v>9.1168556761740321E-2</v>
      </c>
      <c r="X6">
        <f t="shared" si="2"/>
        <v>9.3886621676903523E-2</v>
      </c>
      <c r="Y6">
        <f t="shared" si="2"/>
        <v>9.4431601740343887E-2</v>
      </c>
      <c r="Z6">
        <f t="shared" si="2"/>
        <v>9.2063948137824939E-2</v>
      </c>
      <c r="AA6">
        <f t="shared" si="2"/>
        <v>9.1215049047582306E-2</v>
      </c>
      <c r="AB6">
        <f t="shared" si="2"/>
        <v>9.1337592558348363E-2</v>
      </c>
      <c r="AC6">
        <f t="shared" si="2"/>
        <v>9.1841716327199785E-2</v>
      </c>
      <c r="AD6">
        <f t="shared" si="2"/>
        <v>9.2050261132806038E-2</v>
      </c>
      <c r="AE6">
        <f t="shared" si="2"/>
        <v>8.9287812978338599E-2</v>
      </c>
      <c r="AF6">
        <f t="shared" si="2"/>
        <v>8.3327077052382792E-2</v>
      </c>
      <c r="AG6">
        <f t="shared" si="2"/>
        <v>9.682162404521899E-2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s="15" customFormat="1" x14ac:dyDescent="0.25">
      <c r="A18" s="15" t="s">
        <v>61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E6851-47E7-45DC-8641-50F8842FF5FE}">
  <sheetPr>
    <tabColor rgb="FF00B050"/>
  </sheetPr>
  <dimension ref="A2:D34"/>
  <sheetViews>
    <sheetView zoomScale="70" zoomScaleNormal="70" workbookViewId="0">
      <selection activeCell="T4" sqref="T4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8.2395478468308692E-3</v>
      </c>
      <c r="C3">
        <v>0.14001931756381447</v>
      </c>
      <c r="D3">
        <v>0.1317797697169836</v>
      </c>
    </row>
    <row r="4" spans="1:4" x14ac:dyDescent="0.25">
      <c r="A4">
        <v>1991</v>
      </c>
      <c r="B4">
        <v>7.9566885169793378E-3</v>
      </c>
      <c r="C4">
        <v>0.13680076516612111</v>
      </c>
      <c r="D4">
        <v>0.12884407664914177</v>
      </c>
    </row>
    <row r="5" spans="1:4" x14ac:dyDescent="0.25">
      <c r="A5">
        <v>1992</v>
      </c>
      <c r="B5">
        <v>5.8682885507376492E-3</v>
      </c>
      <c r="C5">
        <v>0.12953799660721538</v>
      </c>
      <c r="D5">
        <v>0.12366970805647773</v>
      </c>
    </row>
    <row r="6" spans="1:4" x14ac:dyDescent="0.25">
      <c r="A6">
        <v>1993</v>
      </c>
      <c r="B6">
        <v>1.6131963261148685E-3</v>
      </c>
      <c r="C6">
        <v>0.12645434550675316</v>
      </c>
      <c r="D6">
        <v>0.12484114918063829</v>
      </c>
    </row>
    <row r="7" spans="1:4" x14ac:dyDescent="0.25">
      <c r="A7">
        <v>1994</v>
      </c>
      <c r="B7">
        <v>-1.8579713163463518E-5</v>
      </c>
      <c r="C7">
        <v>0.13486060877741096</v>
      </c>
      <c r="D7">
        <v>0.13487918849057443</v>
      </c>
    </row>
    <row r="8" spans="1:4" x14ac:dyDescent="0.25">
      <c r="A8">
        <v>1995</v>
      </c>
      <c r="B8">
        <v>2.1327384668006488E-3</v>
      </c>
      <c r="C8">
        <v>0.10306105874234806</v>
      </c>
      <c r="D8">
        <v>0.10092832027554741</v>
      </c>
    </row>
    <row r="9" spans="1:4" x14ac:dyDescent="0.25">
      <c r="A9">
        <v>1996</v>
      </c>
      <c r="B9">
        <v>1.9038530322534608E-3</v>
      </c>
      <c r="C9">
        <v>0.10271807086566957</v>
      </c>
      <c r="D9">
        <v>0.10081421783341611</v>
      </c>
    </row>
    <row r="10" spans="1:4" x14ac:dyDescent="0.25">
      <c r="A10">
        <v>1997</v>
      </c>
      <c r="B10">
        <v>1.9145980911978722E-3</v>
      </c>
      <c r="C10">
        <v>0.10229294653692092</v>
      </c>
      <c r="D10">
        <v>0.10037834844572305</v>
      </c>
    </row>
    <row r="11" spans="1:4" x14ac:dyDescent="0.25">
      <c r="A11">
        <v>1998</v>
      </c>
      <c r="B11">
        <v>1.926272364672646E-3</v>
      </c>
      <c r="C11">
        <v>0.10108532941577619</v>
      </c>
      <c r="D11">
        <v>9.9159057051103547E-2</v>
      </c>
    </row>
    <row r="12" spans="1:4" x14ac:dyDescent="0.25">
      <c r="A12">
        <v>1999</v>
      </c>
      <c r="B12">
        <v>1.4613549093334954E-3</v>
      </c>
      <c r="C12">
        <v>0.10214698426419173</v>
      </c>
      <c r="D12">
        <v>0.10068562935485824</v>
      </c>
    </row>
    <row r="13" spans="1:4" x14ac:dyDescent="0.25">
      <c r="A13">
        <v>2000</v>
      </c>
      <c r="B13">
        <v>9.3113474752364034E-4</v>
      </c>
      <c r="C13">
        <v>9.9704852946018066E-2</v>
      </c>
      <c r="D13">
        <v>9.8773718198494426E-2</v>
      </c>
    </row>
    <row r="14" spans="1:4" x14ac:dyDescent="0.25">
      <c r="A14">
        <v>2001</v>
      </c>
      <c r="B14">
        <v>1.1731466517777428E-3</v>
      </c>
      <c r="C14">
        <v>9.9238280771776557E-2</v>
      </c>
      <c r="D14">
        <v>9.8065134119998815E-2</v>
      </c>
    </row>
    <row r="15" spans="1:4" x14ac:dyDescent="0.25">
      <c r="A15">
        <v>2002</v>
      </c>
      <c r="B15">
        <v>8.2954265987793263E-4</v>
      </c>
      <c r="C15">
        <v>0.10009296160459927</v>
      </c>
      <c r="D15">
        <v>9.9263418944721335E-2</v>
      </c>
    </row>
    <row r="16" spans="1:4" x14ac:dyDescent="0.25">
      <c r="A16">
        <v>2003</v>
      </c>
      <c r="B16">
        <v>5.8296326570346502E-4</v>
      </c>
      <c r="C16">
        <v>9.9915212672052126E-2</v>
      </c>
      <c r="D16">
        <v>9.9332249406348661E-2</v>
      </c>
    </row>
    <row r="17" spans="1:4" x14ac:dyDescent="0.25">
      <c r="A17">
        <v>2004</v>
      </c>
      <c r="B17">
        <v>2.1213282690552004E-4</v>
      </c>
      <c r="C17">
        <v>9.5434608122786757E-2</v>
      </c>
      <c r="D17">
        <v>9.5222475295881237E-2</v>
      </c>
    </row>
    <row r="18" spans="1:4" x14ac:dyDescent="0.25">
      <c r="A18">
        <v>2005</v>
      </c>
      <c r="B18">
        <v>1.7141172784720937E-4</v>
      </c>
      <c r="C18">
        <v>0.10126966992946855</v>
      </c>
      <c r="D18">
        <v>0.10109825820162134</v>
      </c>
    </row>
    <row r="19" spans="1:4" x14ac:dyDescent="0.25">
      <c r="A19">
        <v>2006</v>
      </c>
      <c r="B19">
        <v>3.6101301846390432E-4</v>
      </c>
      <c r="C19">
        <v>9.9304258262634587E-2</v>
      </c>
      <c r="D19">
        <v>9.8943245244170683E-2</v>
      </c>
    </row>
    <row r="20" spans="1:4" x14ac:dyDescent="0.25">
      <c r="A20">
        <v>2007</v>
      </c>
      <c r="B20">
        <v>1.5525627947100828E-4</v>
      </c>
      <c r="C20">
        <v>9.6872727380014859E-2</v>
      </c>
      <c r="D20">
        <v>9.671747110054385E-2</v>
      </c>
    </row>
    <row r="21" spans="1:4" x14ac:dyDescent="0.25">
      <c r="A21">
        <v>2008</v>
      </c>
      <c r="B21">
        <v>-2.3585151082546052E-4</v>
      </c>
      <c r="C21">
        <v>9.4516173928737887E-2</v>
      </c>
      <c r="D21">
        <v>9.4752025439563348E-2</v>
      </c>
    </row>
    <row r="22" spans="1:4" x14ac:dyDescent="0.25">
      <c r="A22">
        <v>2009</v>
      </c>
      <c r="B22">
        <v>-2.4506907340839101E-4</v>
      </c>
      <c r="C22">
        <v>9.395787552519369E-2</v>
      </c>
      <c r="D22">
        <v>9.4202944598602081E-2</v>
      </c>
    </row>
    <row r="23" spans="1:4" x14ac:dyDescent="0.25">
      <c r="A23">
        <v>2010</v>
      </c>
      <c r="B23">
        <v>-1.9398069602355461E-3</v>
      </c>
      <c r="C23">
        <v>8.9086013939321793E-2</v>
      </c>
      <c r="D23">
        <v>9.1025820899557339E-2</v>
      </c>
    </row>
    <row r="24" spans="1:4" x14ac:dyDescent="0.25">
      <c r="A24">
        <v>2011</v>
      </c>
      <c r="B24">
        <v>-1.7798956870253152E-3</v>
      </c>
      <c r="C24">
        <v>8.9388661074715006E-2</v>
      </c>
      <c r="D24">
        <v>9.1168556761740321E-2</v>
      </c>
    </row>
    <row r="25" spans="1:4" x14ac:dyDescent="0.25">
      <c r="A25">
        <v>2012</v>
      </c>
      <c r="B25">
        <v>-1.6877701523331096E-3</v>
      </c>
      <c r="C25">
        <v>9.2198851524570413E-2</v>
      </c>
      <c r="D25">
        <v>9.3886621676903523E-2</v>
      </c>
    </row>
    <row r="26" spans="1:4" x14ac:dyDescent="0.25">
      <c r="A26">
        <v>2013</v>
      </c>
      <c r="B26">
        <v>-1.5316697909003862E-3</v>
      </c>
      <c r="C26">
        <v>9.2899931949443501E-2</v>
      </c>
      <c r="D26">
        <v>9.4431601740343887E-2</v>
      </c>
    </row>
    <row r="27" spans="1:4" x14ac:dyDescent="0.25">
      <c r="A27">
        <v>2014</v>
      </c>
      <c r="B27">
        <v>-1.1629851435139144E-3</v>
      </c>
      <c r="C27">
        <v>9.0900962994311024E-2</v>
      </c>
      <c r="D27">
        <v>9.2063948137824939E-2</v>
      </c>
    </row>
    <row r="28" spans="1:4" x14ac:dyDescent="0.25">
      <c r="A28">
        <v>2015</v>
      </c>
      <c r="B28">
        <v>-7.5991650290800627E-4</v>
      </c>
      <c r="C28">
        <v>9.0455132544674299E-2</v>
      </c>
      <c r="D28">
        <v>9.1215049047582306E-2</v>
      </c>
    </row>
    <row r="29" spans="1:4" x14ac:dyDescent="0.25">
      <c r="A29">
        <v>2016</v>
      </c>
      <c r="B29">
        <v>-1.0286181218889107E-3</v>
      </c>
      <c r="C29">
        <v>9.0308974436459452E-2</v>
      </c>
      <c r="D29">
        <v>9.1337592558348363E-2</v>
      </c>
    </row>
    <row r="30" spans="1:4" x14ac:dyDescent="0.25">
      <c r="A30">
        <v>2017</v>
      </c>
      <c r="B30">
        <v>-5.1921129595280946E-4</v>
      </c>
      <c r="C30">
        <v>9.1322505031246975E-2</v>
      </c>
      <c r="D30">
        <v>9.1841716327199785E-2</v>
      </c>
    </row>
    <row r="31" spans="1:4" x14ac:dyDescent="0.25">
      <c r="A31">
        <v>2018</v>
      </c>
      <c r="B31">
        <v>-2.1730597054514522E-4</v>
      </c>
      <c r="C31">
        <v>9.1832955162260893E-2</v>
      </c>
      <c r="D31">
        <v>9.2050261132806038E-2</v>
      </c>
    </row>
    <row r="32" spans="1:4" x14ac:dyDescent="0.25">
      <c r="A32">
        <v>2019</v>
      </c>
      <c r="B32">
        <v>-1.54727510660993E-4</v>
      </c>
      <c r="C32">
        <v>8.9133085467677606E-2</v>
      </c>
      <c r="D32">
        <v>8.9287812978338599E-2</v>
      </c>
    </row>
    <row r="33" spans="1:4" x14ac:dyDescent="0.25">
      <c r="A33">
        <v>2020</v>
      </c>
      <c r="B33">
        <v>2.6379475687313275E-3</v>
      </c>
      <c r="C33">
        <v>8.5965024621114119E-2</v>
      </c>
      <c r="D33">
        <v>8.3327077052382792E-2</v>
      </c>
    </row>
    <row r="34" spans="1:4" x14ac:dyDescent="0.25">
      <c r="A34">
        <v>2021</v>
      </c>
      <c r="B34">
        <v>7.1778296305242961E-4</v>
      </c>
      <c r="C34">
        <v>9.753940700827142E-2</v>
      </c>
      <c r="D34">
        <v>9.682162404521899E-2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CB14-650A-4985-AE44-298389170259}">
  <dimension ref="A4:AH38"/>
  <sheetViews>
    <sheetView zoomScale="70" zoomScaleNormal="70" workbookViewId="0">
      <selection activeCell="AL61" sqref="AL61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s="15" customFormat="1" x14ac:dyDescent="0.25">
      <c r="A19" s="15" t="s">
        <v>68</v>
      </c>
      <c r="B19" s="27"/>
      <c r="C19" s="27"/>
      <c r="D19" s="27"/>
      <c r="E19" s="27"/>
      <c r="F19" s="27"/>
      <c r="G19" s="27">
        <v>1615</v>
      </c>
      <c r="H19" s="27">
        <v>1593</v>
      </c>
      <c r="I19" s="27">
        <v>1600</v>
      </c>
      <c r="J19" s="27">
        <v>1599</v>
      </c>
      <c r="K19" s="27">
        <v>1598</v>
      </c>
      <c r="L19" s="27">
        <v>1605</v>
      </c>
      <c r="M19" s="27">
        <v>1593</v>
      </c>
      <c r="N19" s="27">
        <v>1588</v>
      </c>
      <c r="O19" s="27">
        <v>1586</v>
      </c>
      <c r="P19" s="27">
        <v>1586</v>
      </c>
      <c r="Q19" s="27">
        <v>1567</v>
      </c>
      <c r="R19" s="27">
        <v>1567</v>
      </c>
      <c r="S19" s="27">
        <v>1581</v>
      </c>
      <c r="T19" s="27">
        <v>1581</v>
      </c>
      <c r="U19" s="27">
        <v>1518</v>
      </c>
      <c r="V19" s="27">
        <v>1521</v>
      </c>
      <c r="W19" s="27">
        <v>1520</v>
      </c>
      <c r="X19" s="27">
        <v>1514</v>
      </c>
      <c r="Y19" s="27">
        <v>1506</v>
      </c>
      <c r="Z19" s="27">
        <v>1512</v>
      </c>
      <c r="AA19" s="27">
        <v>1519</v>
      </c>
      <c r="AB19" s="27">
        <v>1518</v>
      </c>
      <c r="AC19" s="27">
        <v>1508</v>
      </c>
      <c r="AD19" s="27">
        <v>1509</v>
      </c>
      <c r="AE19" s="27">
        <v>1507</v>
      </c>
      <c r="AF19" s="27">
        <v>1420</v>
      </c>
      <c r="AG19" s="27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A19</f>
        <v>Luxembourg</v>
      </c>
      <c r="B30">
        <f t="shared" ref="B30:AG30" si="1">B19</f>
        <v>0</v>
      </c>
      <c r="C30">
        <f t="shared" si="1"/>
        <v>0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1615</v>
      </c>
      <c r="H30">
        <f t="shared" si="1"/>
        <v>1593</v>
      </c>
      <c r="I30">
        <f t="shared" si="1"/>
        <v>1600</v>
      </c>
      <c r="J30">
        <f t="shared" si="1"/>
        <v>1599</v>
      </c>
      <c r="K30">
        <f t="shared" si="1"/>
        <v>1598</v>
      </c>
      <c r="L30">
        <f t="shared" si="1"/>
        <v>1605</v>
      </c>
      <c r="M30">
        <f t="shared" si="1"/>
        <v>1593</v>
      </c>
      <c r="N30">
        <f t="shared" si="1"/>
        <v>1588</v>
      </c>
      <c r="O30">
        <f t="shared" si="1"/>
        <v>1586</v>
      </c>
      <c r="P30">
        <f t="shared" si="1"/>
        <v>1586</v>
      </c>
      <c r="Q30">
        <f t="shared" si="1"/>
        <v>1567</v>
      </c>
      <c r="R30">
        <f t="shared" si="1"/>
        <v>1567</v>
      </c>
      <c r="S30">
        <f t="shared" si="1"/>
        <v>1581</v>
      </c>
      <c r="T30">
        <f t="shared" si="1"/>
        <v>1581</v>
      </c>
      <c r="U30">
        <f t="shared" si="1"/>
        <v>1518</v>
      </c>
      <c r="V30">
        <f t="shared" si="1"/>
        <v>1521</v>
      </c>
      <c r="W30">
        <f t="shared" si="1"/>
        <v>1520</v>
      </c>
      <c r="X30">
        <f t="shared" si="1"/>
        <v>1514</v>
      </c>
      <c r="Y30">
        <f t="shared" si="1"/>
        <v>1506</v>
      </c>
      <c r="Z30">
        <f t="shared" si="1"/>
        <v>1512</v>
      </c>
      <c r="AA30">
        <f t="shared" si="1"/>
        <v>1519</v>
      </c>
      <c r="AB30">
        <f t="shared" si="1"/>
        <v>1518</v>
      </c>
      <c r="AC30">
        <f t="shared" si="1"/>
        <v>1508</v>
      </c>
      <c r="AD30">
        <f t="shared" si="1"/>
        <v>1509</v>
      </c>
      <c r="AE30">
        <f t="shared" si="1"/>
        <v>1507</v>
      </c>
      <c r="AF30">
        <f t="shared" si="1"/>
        <v>1420</v>
      </c>
      <c r="AG30">
        <f t="shared" si="1"/>
        <v>1382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101.48294689933982</v>
      </c>
      <c r="H33" s="13">
        <f t="shared" si="3"/>
        <v>120.88499088739377</v>
      </c>
      <c r="I33" s="13">
        <f t="shared" si="3"/>
        <v>114.43318789660589</v>
      </c>
      <c r="J33" s="13">
        <f t="shared" si="3"/>
        <v>116.50286493047929</v>
      </c>
      <c r="K33" s="13">
        <f t="shared" si="3"/>
        <v>115.76856862978275</v>
      </c>
      <c r="L33" s="13">
        <f t="shared" si="3"/>
        <v>115.85435829661651</v>
      </c>
      <c r="M33" s="13">
        <f t="shared" si="3"/>
        <v>114.80071535835168</v>
      </c>
      <c r="N33" s="13">
        <f t="shared" si="3"/>
        <v>108.86516984036371</v>
      </c>
      <c r="O33" s="13">
        <f t="shared" si="3"/>
        <v>102.29492263556813</v>
      </c>
      <c r="P33" s="13">
        <f t="shared" si="3"/>
        <v>109.5100647162194</v>
      </c>
      <c r="Q33" s="13">
        <f t="shared" si="3"/>
        <v>126.46835911641756</v>
      </c>
      <c r="R33" s="13">
        <f t="shared" si="3"/>
        <v>121.11086512557176</v>
      </c>
      <c r="S33" s="13">
        <f t="shared" si="3"/>
        <v>104.52551748011888</v>
      </c>
      <c r="T33" s="13">
        <f t="shared" si="3"/>
        <v>101.28519048950716</v>
      </c>
      <c r="U33" s="13">
        <f t="shared" si="3"/>
        <v>136.35377970477634</v>
      </c>
      <c r="V33" s="13">
        <f t="shared" si="3"/>
        <v>136.12660240872356</v>
      </c>
      <c r="W33" s="13">
        <f t="shared" si="3"/>
        <v>139.18036940374645</v>
      </c>
      <c r="X33" s="13">
        <f t="shared" si="3"/>
        <v>133.83195899238058</v>
      </c>
      <c r="Y33" s="13">
        <f t="shared" si="3"/>
        <v>136.39691321542364</v>
      </c>
      <c r="Z33" s="13">
        <f t="shared" si="3"/>
        <v>130.03067484144754</v>
      </c>
      <c r="AA33" s="13">
        <f t="shared" si="3"/>
        <v>120.99790624693424</v>
      </c>
      <c r="AB33" s="13">
        <f t="shared" si="3"/>
        <v>125.12336398321327</v>
      </c>
      <c r="AC33" s="13">
        <f t="shared" si="3"/>
        <v>125.81251383460403</v>
      </c>
      <c r="AD33" s="13">
        <f t="shared" si="3"/>
        <v>120.78510318255599</v>
      </c>
      <c r="AE33" s="13">
        <f t="shared" si="3"/>
        <v>115.46980481387868</v>
      </c>
      <c r="AF33" s="13">
        <f t="shared" si="3"/>
        <v>123.39827067689816</v>
      </c>
      <c r="AG33" s="13">
        <f t="shared" si="3"/>
        <v>206.78667936444481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16.914003774465737</v>
      </c>
      <c r="H34" s="21">
        <f t="shared" ref="H34:AG34" si="4">H29/H33</f>
        <v>14.177814617894988</v>
      </c>
      <c r="I34" s="21">
        <f t="shared" si="4"/>
        <v>14.981957764260244</v>
      </c>
      <c r="J34" s="21">
        <f t="shared" si="4"/>
        <v>14.724984368016791</v>
      </c>
      <c r="K34" s="21">
        <f t="shared" si="4"/>
        <v>14.803401207371383</v>
      </c>
      <c r="L34" s="21">
        <f t="shared" si="4"/>
        <v>14.853600534308717</v>
      </c>
      <c r="M34" s="21">
        <f t="shared" si="4"/>
        <v>14.876220152700558</v>
      </c>
      <c r="N34" s="21">
        <f t="shared" si="4"/>
        <v>15.586850893895548</v>
      </c>
      <c r="O34" s="21">
        <f t="shared" si="4"/>
        <v>16.504190815513116</v>
      </c>
      <c r="P34" s="21">
        <f t="shared" si="4"/>
        <v>15.482687085519542</v>
      </c>
      <c r="Q34" s="21">
        <f t="shared" si="4"/>
        <v>13.390450947161684</v>
      </c>
      <c r="R34" s="21">
        <f t="shared" si="4"/>
        <v>13.938558389251719</v>
      </c>
      <c r="S34" s="21">
        <f t="shared" si="4"/>
        <v>16.125493162956229</v>
      </c>
      <c r="T34" s="21">
        <f t="shared" si="4"/>
        <v>16.609389609271524</v>
      </c>
      <c r="U34" s="21">
        <f t="shared" si="4"/>
        <v>12.132804703226176</v>
      </c>
      <c r="V34" s="21">
        <f t="shared" si="4"/>
        <v>12.173422189978409</v>
      </c>
      <c r="W34" s="21">
        <f t="shared" si="4"/>
        <v>11.921080368673636</v>
      </c>
      <c r="X34" s="21">
        <f t="shared" si="4"/>
        <v>12.312694003725943</v>
      </c>
      <c r="Y34" s="21">
        <f t="shared" si="4"/>
        <v>12.041305587476469</v>
      </c>
      <c r="Z34" s="21">
        <f t="shared" si="4"/>
        <v>12.628025478170072</v>
      </c>
      <c r="AA34" s="21">
        <f t="shared" si="4"/>
        <v>13.553936238367656</v>
      </c>
      <c r="AB34" s="21">
        <f t="shared" si="4"/>
        <v>13.13202675883664</v>
      </c>
      <c r="AC34" s="21">
        <f t="shared" si="4"/>
        <v>12.986089094304647</v>
      </c>
      <c r="AD34" s="21">
        <f t="shared" si="4"/>
        <v>13.493262498764274</v>
      </c>
      <c r="AE34" s="21">
        <f t="shared" si="4"/>
        <v>14.051030981035042</v>
      </c>
      <c r="AF34" s="21">
        <f t="shared" si="4"/>
        <v>12.507454619992849</v>
      </c>
      <c r="AG34" s="21">
        <f t="shared" si="4"/>
        <v>7.6832157866626245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5.9122607120949806E-2</v>
      </c>
      <c r="H35" s="21">
        <f t="shared" si="5"/>
        <v>7.0532732085367908E-2</v>
      </c>
      <c r="I35" s="21">
        <f t="shared" si="5"/>
        <v>6.6746950948261233E-2</v>
      </c>
      <c r="J35" s="21">
        <f t="shared" si="5"/>
        <v>6.7911786865596735E-2</v>
      </c>
      <c r="K35" s="21">
        <f t="shared" si="5"/>
        <v>6.7552043344069335E-2</v>
      </c>
      <c r="L35" s="21">
        <f t="shared" si="5"/>
        <v>6.7323744010094305E-2</v>
      </c>
      <c r="M35" s="21">
        <f t="shared" si="5"/>
        <v>6.7221376783568557E-2</v>
      </c>
      <c r="N35" s="21">
        <f t="shared" si="5"/>
        <v>6.4156641184759208E-2</v>
      </c>
      <c r="O35" s="21">
        <f t="shared" si="5"/>
        <v>6.0590671253028049E-2</v>
      </c>
      <c r="P35" s="21">
        <f t="shared" si="5"/>
        <v>6.4588271691886592E-2</v>
      </c>
      <c r="Q35" s="21">
        <f t="shared" si="5"/>
        <v>7.4680083885596521E-2</v>
      </c>
      <c r="R35" s="21">
        <f t="shared" si="5"/>
        <v>7.1743430853732942E-2</v>
      </c>
      <c r="S35" s="21">
        <f t="shared" si="5"/>
        <v>6.2013607267355879E-2</v>
      </c>
      <c r="T35" s="21">
        <f t="shared" si="5"/>
        <v>6.0206908473131981E-2</v>
      </c>
      <c r="U35" s="21">
        <f t="shared" si="5"/>
        <v>8.2421173377503945E-2</v>
      </c>
      <c r="V35" s="21">
        <f t="shared" si="5"/>
        <v>8.2146169285349804E-2</v>
      </c>
      <c r="W35" s="21">
        <f t="shared" si="5"/>
        <v>8.3885014535076255E-2</v>
      </c>
      <c r="X35" s="21">
        <f t="shared" si="5"/>
        <v>8.121699440409956E-2</v>
      </c>
      <c r="Y35" s="21">
        <f t="shared" si="5"/>
        <v>8.3047472945130443E-2</v>
      </c>
      <c r="Z35" s="21">
        <f t="shared" si="5"/>
        <v>7.918894380825324E-2</v>
      </c>
      <c r="AA35" s="21">
        <f t="shared" si="5"/>
        <v>7.3779305318646918E-2</v>
      </c>
      <c r="AB35" s="21">
        <f t="shared" si="5"/>
        <v>7.6149707761377541E-2</v>
      </c>
      <c r="AC35" s="21">
        <f t="shared" si="5"/>
        <v>7.7005478149581877E-2</v>
      </c>
      <c r="AD35" s="21">
        <f t="shared" si="5"/>
        <v>7.4111060990000088E-2</v>
      </c>
      <c r="AE35" s="21">
        <f t="shared" si="5"/>
        <v>7.1169154871960641E-2</v>
      </c>
      <c r="AF35" s="21">
        <f t="shared" si="5"/>
        <v>7.9952318867623579E-2</v>
      </c>
      <c r="AG35" s="21">
        <f t="shared" si="5"/>
        <v>0.13015383503036718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14" priority="1" operator="equal">
      <formula>1</formula>
    </cfRule>
    <cfRule type="cellIs" dxfId="13" priority="2" operator="equal">
      <formula>0</formula>
    </cfRule>
    <cfRule type="cellIs" dxfId="12" priority="3" operator="greaterThan">
      <formula>0</formula>
    </cfRule>
  </conditionalFormatting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43E2E-F5B8-487E-9630-242C1DB983D3}">
  <dimension ref="A3:AG31"/>
  <sheetViews>
    <sheetView zoomScale="80" zoomScaleNormal="8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1.4509852608751012E-3</v>
      </c>
      <c r="H3">
        <f t="shared" si="0"/>
        <v>9.9015755528465699E-4</v>
      </c>
      <c r="I3">
        <f t="shared" si="0"/>
        <v>1.1326420180580027E-3</v>
      </c>
      <c r="J3">
        <f t="shared" si="0"/>
        <v>1.0431098807320155E-3</v>
      </c>
      <c r="K3">
        <f t="shared" si="0"/>
        <v>1.0947663631831472E-3</v>
      </c>
      <c r="L3">
        <f t="shared" si="0"/>
        <v>9.7087970729135831E-4</v>
      </c>
      <c r="M3">
        <f t="shared" si="0"/>
        <v>9.594091678002542E-4</v>
      </c>
      <c r="N3">
        <f t="shared" si="0"/>
        <v>1.1061285205103133E-3</v>
      </c>
      <c r="O3">
        <f t="shared" si="0"/>
        <v>1.2320929480059278E-3</v>
      </c>
      <c r="P3">
        <f t="shared" si="0"/>
        <v>9.3665672558845836E-4</v>
      </c>
      <c r="Q3">
        <f t="shared" si="0"/>
        <v>7.2088657016955437E-4</v>
      </c>
      <c r="R3">
        <f t="shared" si="0"/>
        <v>7.7689147583666351E-4</v>
      </c>
      <c r="S3">
        <f t="shared" si="0"/>
        <v>1.0831119368408249E-3</v>
      </c>
      <c r="T3">
        <f t="shared" si="0"/>
        <v>1.0747674011173519E-3</v>
      </c>
      <c r="U3">
        <f t="shared" si="0"/>
        <v>8.5149061016434602E-5</v>
      </c>
      <c r="V3">
        <f t="shared" si="0"/>
        <v>1.0509810390979535E-4</v>
      </c>
      <c r="W3">
        <f t="shared" si="0"/>
        <v>1.8350296480587613E-4</v>
      </c>
      <c r="X3">
        <f t="shared" si="0"/>
        <v>7.3356727734466554E-5</v>
      </c>
      <c r="Y3">
        <f t="shared" si="0"/>
        <v>9.9280676460755668E-6</v>
      </c>
      <c r="Z3">
        <f t="shared" si="0"/>
        <v>1.2132608312166726E-4</v>
      </c>
      <c r="AA3">
        <f t="shared" si="0"/>
        <v>3.636444483630652E-4</v>
      </c>
      <c r="AB3">
        <f t="shared" si="0"/>
        <v>2.4582952754802212E-4</v>
      </c>
      <c r="AC3">
        <f t="shared" si="0"/>
        <v>2.4482026843668236E-4</v>
      </c>
      <c r="AD3">
        <f t="shared" si="0"/>
        <v>4.0101761332890506E-4</v>
      </c>
      <c r="AE3">
        <f t="shared" si="0"/>
        <v>4.3344689736160569E-4</v>
      </c>
      <c r="AF3">
        <f t="shared" si="0"/>
        <v>1.254513065855889E-4</v>
      </c>
      <c r="AG3">
        <f t="shared" si="0"/>
        <v>2.7211063152592363E-3</v>
      </c>
    </row>
    <row r="4" spans="1:33" x14ac:dyDescent="0.25">
      <c r="A4" t="s">
        <v>91</v>
      </c>
      <c r="B4">
        <f t="shared" ref="B4:AF4" si="1">B5-B6</f>
        <v>0</v>
      </c>
      <c r="C4">
        <f t="shared" si="1"/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-1.4509852608751012E-3</v>
      </c>
      <c r="H4">
        <f t="shared" si="1"/>
        <v>-9.9015755528465699E-4</v>
      </c>
      <c r="I4">
        <f t="shared" si="1"/>
        <v>-1.1326420180580027E-3</v>
      </c>
      <c r="J4">
        <f t="shared" si="1"/>
        <v>-1.0431098807320155E-3</v>
      </c>
      <c r="K4">
        <f t="shared" si="1"/>
        <v>-1.0947663631831472E-3</v>
      </c>
      <c r="L4">
        <f t="shared" si="1"/>
        <v>-9.7087970729135831E-4</v>
      </c>
      <c r="M4">
        <f t="shared" si="1"/>
        <v>-9.594091678002542E-4</v>
      </c>
      <c r="N4">
        <f t="shared" si="1"/>
        <v>-1.1061285205103133E-3</v>
      </c>
      <c r="O4">
        <f t="shared" si="1"/>
        <v>-1.2320929480059278E-3</v>
      </c>
      <c r="P4">
        <f t="shared" si="1"/>
        <v>-9.3665672558845836E-4</v>
      </c>
      <c r="Q4">
        <f t="shared" si="1"/>
        <v>-7.2088657016955437E-4</v>
      </c>
      <c r="R4">
        <f t="shared" si="1"/>
        <v>-7.7689147583666351E-4</v>
      </c>
      <c r="S4">
        <f t="shared" si="1"/>
        <v>-1.0831119368408249E-3</v>
      </c>
      <c r="T4">
        <f t="shared" si="1"/>
        <v>-1.0747674011173519E-3</v>
      </c>
      <c r="U4">
        <f t="shared" si="1"/>
        <v>-8.5149061016434602E-5</v>
      </c>
      <c r="V4">
        <f t="shared" si="1"/>
        <v>1.0509810390979535E-4</v>
      </c>
      <c r="W4">
        <f t="shared" si="1"/>
        <v>1.8350296480587613E-4</v>
      </c>
      <c r="X4">
        <f t="shared" si="1"/>
        <v>-7.3356727734466554E-5</v>
      </c>
      <c r="Y4">
        <f t="shared" si="1"/>
        <v>-9.9280676460755668E-6</v>
      </c>
      <c r="Z4">
        <f t="shared" si="1"/>
        <v>-1.2132608312166726E-4</v>
      </c>
      <c r="AA4">
        <f t="shared" si="1"/>
        <v>-3.636444483630652E-4</v>
      </c>
      <c r="AB4">
        <f t="shared" si="1"/>
        <v>-2.4582952754802212E-4</v>
      </c>
      <c r="AC4">
        <f t="shared" si="1"/>
        <v>-2.4482026843668236E-4</v>
      </c>
      <c r="AD4">
        <f t="shared" si="1"/>
        <v>-4.0101761332890506E-4</v>
      </c>
      <c r="AE4">
        <f t="shared" si="1"/>
        <v>-4.3344689736160569E-4</v>
      </c>
      <c r="AF4">
        <f t="shared" si="1"/>
        <v>1.254513065855889E-4</v>
      </c>
      <c r="AG4">
        <f>AG5-AG6</f>
        <v>2.7211063152592363E-3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0.14001931756381447</v>
      </c>
      <c r="C6">
        <f t="shared" ref="C6:AG6" si="2">STDEV(C8:C29)/AVERAGE(C8:C29)</f>
        <v>0.13680076516612111</v>
      </c>
      <c r="D6">
        <f t="shared" si="2"/>
        <v>0.12953799660721538</v>
      </c>
      <c r="E6">
        <f t="shared" si="2"/>
        <v>0.12645434550675316</v>
      </c>
      <c r="F6">
        <f t="shared" si="2"/>
        <v>0.13486060877741096</v>
      </c>
      <c r="G6">
        <f t="shared" si="2"/>
        <v>0.10451204400322316</v>
      </c>
      <c r="H6">
        <f t="shared" si="2"/>
        <v>0.10370822842095423</v>
      </c>
      <c r="I6">
        <f t="shared" si="2"/>
        <v>0.10342558855497892</v>
      </c>
      <c r="J6">
        <f t="shared" si="2"/>
        <v>0.10212843929650821</v>
      </c>
      <c r="K6">
        <f t="shared" si="2"/>
        <v>0.10324175062737488</v>
      </c>
      <c r="L6">
        <f t="shared" si="2"/>
        <v>0.10067573265330942</v>
      </c>
      <c r="M6">
        <f t="shared" si="2"/>
        <v>0.10019768993957681</v>
      </c>
      <c r="N6">
        <f>STDEV(N8:N29)/AVERAGE(N8:N29)</f>
        <v>0.10119909012510958</v>
      </c>
      <c r="O6">
        <f t="shared" si="2"/>
        <v>0.10114730562005805</v>
      </c>
      <c r="P6">
        <f t="shared" si="2"/>
        <v>9.6371264848375215E-2</v>
      </c>
      <c r="Q6">
        <f t="shared" si="2"/>
        <v>0.1019905564996381</v>
      </c>
      <c r="R6">
        <f t="shared" si="2"/>
        <v>0.10008114973847125</v>
      </c>
      <c r="S6">
        <f t="shared" si="2"/>
        <v>9.7955839316855683E-2</v>
      </c>
      <c r="T6">
        <f t="shared" si="2"/>
        <v>9.5590941329855239E-2</v>
      </c>
      <c r="U6">
        <f t="shared" si="2"/>
        <v>9.4043024586210125E-2</v>
      </c>
      <c r="V6">
        <f t="shared" si="2"/>
        <v>8.8980915835411997E-2</v>
      </c>
      <c r="W6">
        <f t="shared" si="2"/>
        <v>8.920515810990913E-2</v>
      </c>
      <c r="X6">
        <f t="shared" si="2"/>
        <v>9.227220825230488E-2</v>
      </c>
      <c r="Y6">
        <f t="shared" si="2"/>
        <v>9.2909860017089577E-2</v>
      </c>
      <c r="Z6">
        <f t="shared" si="2"/>
        <v>9.1022289077432691E-2</v>
      </c>
      <c r="AA6">
        <f t="shared" si="2"/>
        <v>9.0818776993037365E-2</v>
      </c>
      <c r="AB6">
        <f t="shared" si="2"/>
        <v>9.0554803964007474E-2</v>
      </c>
      <c r="AC6">
        <f t="shared" si="2"/>
        <v>9.1567325299683658E-2</v>
      </c>
      <c r="AD6">
        <f t="shared" si="2"/>
        <v>9.2233972775589798E-2</v>
      </c>
      <c r="AE6">
        <f t="shared" si="2"/>
        <v>8.9566532365039211E-2</v>
      </c>
      <c r="AF6">
        <f t="shared" si="2"/>
        <v>8.5839573314528531E-2</v>
      </c>
      <c r="AG6">
        <f t="shared" si="2"/>
        <v>9.4818300693012184E-2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s="15" customFormat="1" x14ac:dyDescent="0.25">
      <c r="A22" s="15" t="s">
        <v>68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50D08-A709-4530-87E4-0B2A2773FF33}">
  <sheetPr>
    <tabColor rgb="FF00B050"/>
  </sheetPr>
  <dimension ref="A2:D34"/>
  <sheetViews>
    <sheetView zoomScale="70" zoomScaleNormal="70" workbookViewId="0">
      <selection activeCell="T4" sqref="T4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0</v>
      </c>
      <c r="C3">
        <v>0.14001931756381447</v>
      </c>
      <c r="D3">
        <v>0.14001931756381447</v>
      </c>
    </row>
    <row r="4" spans="1:4" x14ac:dyDescent="0.25">
      <c r="A4">
        <v>1991</v>
      </c>
      <c r="B4">
        <v>0</v>
      </c>
      <c r="C4">
        <v>0.13680076516612111</v>
      </c>
      <c r="D4">
        <v>0.13680076516612111</v>
      </c>
    </row>
    <row r="5" spans="1:4" x14ac:dyDescent="0.25">
      <c r="A5">
        <v>1992</v>
      </c>
      <c r="B5">
        <v>0</v>
      </c>
      <c r="C5">
        <v>0.12953799660721538</v>
      </c>
      <c r="D5">
        <v>0.12953799660721538</v>
      </c>
    </row>
    <row r="6" spans="1:4" x14ac:dyDescent="0.25">
      <c r="A6">
        <v>1993</v>
      </c>
      <c r="B6">
        <v>0</v>
      </c>
      <c r="C6">
        <v>0.12645434550675316</v>
      </c>
      <c r="D6">
        <v>0.12645434550675316</v>
      </c>
    </row>
    <row r="7" spans="1:4" x14ac:dyDescent="0.25">
      <c r="A7">
        <v>1994</v>
      </c>
      <c r="B7">
        <v>0</v>
      </c>
      <c r="C7">
        <v>0.13486060877741096</v>
      </c>
      <c r="D7">
        <v>0.13486060877741096</v>
      </c>
    </row>
    <row r="8" spans="1:4" x14ac:dyDescent="0.25">
      <c r="A8">
        <v>1995</v>
      </c>
      <c r="B8">
        <v>-1.4509852608751012E-3</v>
      </c>
      <c r="C8">
        <v>0.10306105874234806</v>
      </c>
      <c r="D8">
        <v>0.10451204400322316</v>
      </c>
    </row>
    <row r="9" spans="1:4" x14ac:dyDescent="0.25">
      <c r="A9">
        <v>1996</v>
      </c>
      <c r="B9">
        <v>-9.9015755528465699E-4</v>
      </c>
      <c r="C9">
        <v>0.10271807086566957</v>
      </c>
      <c r="D9">
        <v>0.10370822842095423</v>
      </c>
    </row>
    <row r="10" spans="1:4" x14ac:dyDescent="0.25">
      <c r="A10">
        <v>1997</v>
      </c>
      <c r="B10">
        <v>-1.1326420180580027E-3</v>
      </c>
      <c r="C10">
        <v>0.10229294653692092</v>
      </c>
      <c r="D10">
        <v>0.10342558855497892</v>
      </c>
    </row>
    <row r="11" spans="1:4" x14ac:dyDescent="0.25">
      <c r="A11">
        <v>1998</v>
      </c>
      <c r="B11">
        <v>-1.0431098807320155E-3</v>
      </c>
      <c r="C11">
        <v>0.10108532941577619</v>
      </c>
      <c r="D11">
        <v>0.10212843929650821</v>
      </c>
    </row>
    <row r="12" spans="1:4" x14ac:dyDescent="0.25">
      <c r="A12">
        <v>1999</v>
      </c>
      <c r="B12">
        <v>-1.0947663631831472E-3</v>
      </c>
      <c r="C12">
        <v>0.10214698426419173</v>
      </c>
      <c r="D12">
        <v>0.10324175062737488</v>
      </c>
    </row>
    <row r="13" spans="1:4" x14ac:dyDescent="0.25">
      <c r="A13">
        <v>2000</v>
      </c>
      <c r="B13">
        <v>-9.7087970729135831E-4</v>
      </c>
      <c r="C13">
        <v>9.9704852946018066E-2</v>
      </c>
      <c r="D13">
        <v>0.10067573265330942</v>
      </c>
    </row>
    <row r="14" spans="1:4" x14ac:dyDescent="0.25">
      <c r="A14">
        <v>2001</v>
      </c>
      <c r="B14">
        <v>-9.594091678002542E-4</v>
      </c>
      <c r="C14">
        <v>9.9238280771776557E-2</v>
      </c>
      <c r="D14">
        <v>0.10019768993957681</v>
      </c>
    </row>
    <row r="15" spans="1:4" x14ac:dyDescent="0.25">
      <c r="A15">
        <v>2002</v>
      </c>
      <c r="B15">
        <v>-1.1061285205103133E-3</v>
      </c>
      <c r="C15">
        <v>0.10009296160459927</v>
      </c>
      <c r="D15">
        <v>0.10119909012510958</v>
      </c>
    </row>
    <row r="16" spans="1:4" x14ac:dyDescent="0.25">
      <c r="A16">
        <v>2003</v>
      </c>
      <c r="B16">
        <v>-1.2320929480059278E-3</v>
      </c>
      <c r="C16">
        <v>9.9915212672052126E-2</v>
      </c>
      <c r="D16">
        <v>0.10114730562005805</v>
      </c>
    </row>
    <row r="17" spans="1:4" x14ac:dyDescent="0.25">
      <c r="A17">
        <v>2004</v>
      </c>
      <c r="B17">
        <v>-9.3665672558845836E-4</v>
      </c>
      <c r="C17">
        <v>9.5434608122786757E-2</v>
      </c>
      <c r="D17">
        <v>9.6371264848375215E-2</v>
      </c>
    </row>
    <row r="18" spans="1:4" x14ac:dyDescent="0.25">
      <c r="A18">
        <v>2005</v>
      </c>
      <c r="B18">
        <v>-7.2088657016955437E-4</v>
      </c>
      <c r="C18">
        <v>0.10126966992946855</v>
      </c>
      <c r="D18">
        <v>0.1019905564996381</v>
      </c>
    </row>
    <row r="19" spans="1:4" x14ac:dyDescent="0.25">
      <c r="A19">
        <v>2006</v>
      </c>
      <c r="B19">
        <v>-7.7689147583666351E-4</v>
      </c>
      <c r="C19">
        <v>9.9304258262634587E-2</v>
      </c>
      <c r="D19">
        <v>0.10008114973847125</v>
      </c>
    </row>
    <row r="20" spans="1:4" x14ac:dyDescent="0.25">
      <c r="A20">
        <v>2007</v>
      </c>
      <c r="B20">
        <v>-1.0831119368408249E-3</v>
      </c>
      <c r="C20">
        <v>9.6872727380014859E-2</v>
      </c>
      <c r="D20">
        <v>9.7955839316855683E-2</v>
      </c>
    </row>
    <row r="21" spans="1:4" x14ac:dyDescent="0.25">
      <c r="A21">
        <v>2008</v>
      </c>
      <c r="B21">
        <v>-1.0747674011173519E-3</v>
      </c>
      <c r="C21">
        <v>9.4516173928737887E-2</v>
      </c>
      <c r="D21">
        <v>9.5590941329855239E-2</v>
      </c>
    </row>
    <row r="22" spans="1:4" x14ac:dyDescent="0.25">
      <c r="A22">
        <v>2009</v>
      </c>
      <c r="B22">
        <v>-8.5149061016434602E-5</v>
      </c>
      <c r="C22">
        <v>9.395787552519369E-2</v>
      </c>
      <c r="D22">
        <v>9.4043024586210125E-2</v>
      </c>
    </row>
    <row r="23" spans="1:4" x14ac:dyDescent="0.25">
      <c r="A23">
        <v>2010</v>
      </c>
      <c r="B23">
        <v>1.0509810390979535E-4</v>
      </c>
      <c r="C23">
        <v>8.9086013939321793E-2</v>
      </c>
      <c r="D23">
        <v>8.8980915835411997E-2</v>
      </c>
    </row>
    <row r="24" spans="1:4" x14ac:dyDescent="0.25">
      <c r="A24">
        <v>2011</v>
      </c>
      <c r="B24">
        <v>1.8350296480587613E-4</v>
      </c>
      <c r="C24">
        <v>8.9388661074715006E-2</v>
      </c>
      <c r="D24">
        <v>8.920515810990913E-2</v>
      </c>
    </row>
    <row r="25" spans="1:4" x14ac:dyDescent="0.25">
      <c r="A25">
        <v>2012</v>
      </c>
      <c r="B25">
        <v>-7.3356727734466554E-5</v>
      </c>
      <c r="C25">
        <v>9.2198851524570413E-2</v>
      </c>
      <c r="D25">
        <v>9.227220825230488E-2</v>
      </c>
    </row>
    <row r="26" spans="1:4" x14ac:dyDescent="0.25">
      <c r="A26">
        <v>2013</v>
      </c>
      <c r="B26">
        <v>-9.9280676460755668E-6</v>
      </c>
      <c r="C26">
        <v>9.2899931949443501E-2</v>
      </c>
      <c r="D26">
        <v>9.2909860017089577E-2</v>
      </c>
    </row>
    <row r="27" spans="1:4" x14ac:dyDescent="0.25">
      <c r="A27">
        <v>2014</v>
      </c>
      <c r="B27">
        <v>-1.2132608312166726E-4</v>
      </c>
      <c r="C27">
        <v>9.0900962994311024E-2</v>
      </c>
      <c r="D27">
        <v>9.1022289077432691E-2</v>
      </c>
    </row>
    <row r="28" spans="1:4" x14ac:dyDescent="0.25">
      <c r="A28">
        <v>2015</v>
      </c>
      <c r="B28">
        <v>-3.636444483630652E-4</v>
      </c>
      <c r="C28">
        <v>9.0455132544674299E-2</v>
      </c>
      <c r="D28">
        <v>9.0818776993037365E-2</v>
      </c>
    </row>
    <row r="29" spans="1:4" x14ac:dyDescent="0.25">
      <c r="A29">
        <v>2016</v>
      </c>
      <c r="B29">
        <v>-2.4582952754802212E-4</v>
      </c>
      <c r="C29">
        <v>9.0308974436459452E-2</v>
      </c>
      <c r="D29">
        <v>9.0554803964007474E-2</v>
      </c>
    </row>
    <row r="30" spans="1:4" x14ac:dyDescent="0.25">
      <c r="A30">
        <v>2017</v>
      </c>
      <c r="B30">
        <v>-2.4482026843668236E-4</v>
      </c>
      <c r="C30">
        <v>9.1322505031246975E-2</v>
      </c>
      <c r="D30">
        <v>9.1567325299683658E-2</v>
      </c>
    </row>
    <row r="31" spans="1:4" x14ac:dyDescent="0.25">
      <c r="A31">
        <v>2018</v>
      </c>
      <c r="B31">
        <v>-4.0101761332890506E-4</v>
      </c>
      <c r="C31">
        <v>9.1832955162260893E-2</v>
      </c>
      <c r="D31">
        <v>9.2233972775589798E-2</v>
      </c>
    </row>
    <row r="32" spans="1:4" x14ac:dyDescent="0.25">
      <c r="A32">
        <v>2019</v>
      </c>
      <c r="B32">
        <v>-4.3344689736160569E-4</v>
      </c>
      <c r="C32">
        <v>8.9133085467677606E-2</v>
      </c>
      <c r="D32">
        <v>8.9566532365039211E-2</v>
      </c>
    </row>
    <row r="33" spans="1:4" x14ac:dyDescent="0.25">
      <c r="A33">
        <v>2020</v>
      </c>
      <c r="B33">
        <v>1.254513065855889E-4</v>
      </c>
      <c r="C33">
        <v>8.5965024621114119E-2</v>
      </c>
      <c r="D33">
        <v>8.5839573314528531E-2</v>
      </c>
    </row>
    <row r="34" spans="1:4" x14ac:dyDescent="0.25">
      <c r="A34">
        <v>2021</v>
      </c>
      <c r="B34">
        <v>2.7211063152592363E-3</v>
      </c>
      <c r="C34">
        <v>9.753940700827142E-2</v>
      </c>
      <c r="D34">
        <v>9.4818300693012184E-2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902C5-BFB7-4C4E-875D-A4C12401E85E}">
  <dimension ref="A4:AH38"/>
  <sheetViews>
    <sheetView zoomScale="70" zoomScaleNormal="70" workbookViewId="0">
      <selection activeCell="AJ59" sqref="AJ59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s="15" customFormat="1" x14ac:dyDescent="0.25">
      <c r="A20" s="15" t="s">
        <v>70</v>
      </c>
      <c r="B20" s="27">
        <v>1454</v>
      </c>
      <c r="C20" s="27">
        <v>1444</v>
      </c>
      <c r="D20" s="27">
        <v>1451</v>
      </c>
      <c r="E20" s="27">
        <v>1440</v>
      </c>
      <c r="F20" s="27">
        <v>1447</v>
      </c>
      <c r="G20" s="27">
        <v>1481.55820033021</v>
      </c>
      <c r="H20" s="27">
        <v>1496.4504043126699</v>
      </c>
      <c r="I20" s="27">
        <v>1481.96731171548</v>
      </c>
      <c r="J20" s="27">
        <v>1478.7218390804601</v>
      </c>
      <c r="K20" s="27">
        <v>1477.17405338299</v>
      </c>
      <c r="L20" s="27">
        <v>1464.0614409362399</v>
      </c>
      <c r="M20" s="27">
        <v>1454.0768495279101</v>
      </c>
      <c r="N20" s="27">
        <v>1436.3766464934099</v>
      </c>
      <c r="O20" s="27">
        <v>1427.82780429594</v>
      </c>
      <c r="P20" s="27">
        <v>1447.8952323476201</v>
      </c>
      <c r="Q20" s="27">
        <v>1433.6118705035999</v>
      </c>
      <c r="R20" s="27">
        <v>1430.4471306184701</v>
      </c>
      <c r="S20" s="27">
        <v>1429.1720246238001</v>
      </c>
      <c r="T20" s="27">
        <v>1428.5662366797501</v>
      </c>
      <c r="U20" s="27">
        <v>1420.0470641475299</v>
      </c>
      <c r="V20" s="27">
        <v>1419.6334434445801</v>
      </c>
      <c r="W20" s="27">
        <v>1420.1802371541501</v>
      </c>
      <c r="X20" s="27">
        <v>1410.5097883897199</v>
      </c>
      <c r="Y20" s="27">
        <v>1414.6989579755</v>
      </c>
      <c r="Z20" s="27">
        <v>1425.5953008596</v>
      </c>
      <c r="AA20" s="27">
        <v>1425.8135785649399</v>
      </c>
      <c r="AB20" s="27">
        <v>1437.3094040031301</v>
      </c>
      <c r="AC20" s="27">
        <v>1436.7656437697899</v>
      </c>
      <c r="AD20" s="27">
        <v>1436.0601615646301</v>
      </c>
      <c r="AE20" s="27">
        <v>1438.5201209341101</v>
      </c>
      <c r="AF20" s="27">
        <v>1406.86703688181</v>
      </c>
      <c r="AG20" s="27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A20</f>
        <v>Netherlands</v>
      </c>
      <c r="B30">
        <f t="shared" ref="B30:AG30" si="1">B20</f>
        <v>1454</v>
      </c>
      <c r="C30">
        <f t="shared" si="1"/>
        <v>1444</v>
      </c>
      <c r="D30">
        <f t="shared" si="1"/>
        <v>1451</v>
      </c>
      <c r="E30">
        <f t="shared" si="1"/>
        <v>1440</v>
      </c>
      <c r="F30">
        <f t="shared" si="1"/>
        <v>1447</v>
      </c>
      <c r="G30">
        <f t="shared" si="1"/>
        <v>1481.55820033021</v>
      </c>
      <c r="H30">
        <f t="shared" si="1"/>
        <v>1496.4504043126699</v>
      </c>
      <c r="I30">
        <f t="shared" si="1"/>
        <v>1481.96731171548</v>
      </c>
      <c r="J30">
        <f t="shared" si="1"/>
        <v>1478.7218390804601</v>
      </c>
      <c r="K30">
        <f t="shared" si="1"/>
        <v>1477.17405338299</v>
      </c>
      <c r="L30">
        <f t="shared" si="1"/>
        <v>1464.0614409362399</v>
      </c>
      <c r="M30">
        <f t="shared" si="1"/>
        <v>1454.0768495279101</v>
      </c>
      <c r="N30">
        <f t="shared" si="1"/>
        <v>1436.3766464934099</v>
      </c>
      <c r="O30">
        <f t="shared" si="1"/>
        <v>1427.82780429594</v>
      </c>
      <c r="P30">
        <f t="shared" si="1"/>
        <v>1447.8952323476201</v>
      </c>
      <c r="Q30">
        <f t="shared" si="1"/>
        <v>1433.6118705035999</v>
      </c>
      <c r="R30">
        <f t="shared" si="1"/>
        <v>1430.4471306184701</v>
      </c>
      <c r="S30">
        <f t="shared" si="1"/>
        <v>1429.1720246238001</v>
      </c>
      <c r="T30">
        <f t="shared" si="1"/>
        <v>1428.5662366797501</v>
      </c>
      <c r="U30">
        <f t="shared" si="1"/>
        <v>1420.0470641475299</v>
      </c>
      <c r="V30">
        <f t="shared" si="1"/>
        <v>1419.6334434445801</v>
      </c>
      <c r="W30">
        <f t="shared" si="1"/>
        <v>1420.1802371541501</v>
      </c>
      <c r="X30">
        <f t="shared" si="1"/>
        <v>1410.5097883897199</v>
      </c>
      <c r="Y30">
        <f t="shared" si="1"/>
        <v>1414.6989579755</v>
      </c>
      <c r="Z30">
        <f t="shared" si="1"/>
        <v>1425.5953008596</v>
      </c>
      <c r="AA30">
        <f t="shared" si="1"/>
        <v>1425.8135785649399</v>
      </c>
      <c r="AB30">
        <f t="shared" si="1"/>
        <v>1437.3094040031301</v>
      </c>
      <c r="AC30">
        <f t="shared" si="1"/>
        <v>1436.7656437697899</v>
      </c>
      <c r="AD30">
        <f t="shared" si="1"/>
        <v>1436.0601615646301</v>
      </c>
      <c r="AE30">
        <f t="shared" si="1"/>
        <v>1438.5201209341101</v>
      </c>
      <c r="AF30">
        <f t="shared" si="1"/>
        <v>1406.86703688181</v>
      </c>
      <c r="AG30">
        <f t="shared" si="1"/>
        <v>1416.54266598044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234.92474656912987</v>
      </c>
      <c r="H33" s="13">
        <f t="shared" si="3"/>
        <v>217.43458657472388</v>
      </c>
      <c r="I33" s="13">
        <f t="shared" si="3"/>
        <v>232.46587618112585</v>
      </c>
      <c r="J33" s="13">
        <f t="shared" si="3"/>
        <v>236.7810258500192</v>
      </c>
      <c r="K33" s="13">
        <f t="shared" si="3"/>
        <v>236.59451524679275</v>
      </c>
      <c r="L33" s="13">
        <f t="shared" si="3"/>
        <v>256.79291736037658</v>
      </c>
      <c r="M33" s="13">
        <f t="shared" si="3"/>
        <v>253.72386583044158</v>
      </c>
      <c r="N33" s="13">
        <f t="shared" si="3"/>
        <v>260.4885233469538</v>
      </c>
      <c r="O33" s="13">
        <f t="shared" si="3"/>
        <v>260.46711833962809</v>
      </c>
      <c r="P33" s="13">
        <f t="shared" si="3"/>
        <v>247.61483236859931</v>
      </c>
      <c r="Q33" s="13">
        <f t="shared" si="3"/>
        <v>259.85648861281766</v>
      </c>
      <c r="R33" s="13">
        <f t="shared" si="3"/>
        <v>257.66373450710171</v>
      </c>
      <c r="S33" s="13">
        <f t="shared" si="3"/>
        <v>256.35349285631878</v>
      </c>
      <c r="T33" s="13">
        <f t="shared" si="3"/>
        <v>253.71895380975707</v>
      </c>
      <c r="U33" s="13">
        <f t="shared" si="3"/>
        <v>234.30671555724643</v>
      </c>
      <c r="V33" s="13">
        <f t="shared" si="3"/>
        <v>237.4931589641435</v>
      </c>
      <c r="W33" s="13">
        <f t="shared" si="3"/>
        <v>239.00013224959639</v>
      </c>
      <c r="X33" s="13">
        <f t="shared" si="3"/>
        <v>237.32217060266066</v>
      </c>
      <c r="Y33" s="13">
        <f t="shared" si="3"/>
        <v>227.69795523992366</v>
      </c>
      <c r="Z33" s="13">
        <f t="shared" si="3"/>
        <v>216.43537398184753</v>
      </c>
      <c r="AA33" s="13">
        <f t="shared" si="3"/>
        <v>214.18432768199432</v>
      </c>
      <c r="AB33" s="13">
        <f t="shared" si="3"/>
        <v>205.81395998008315</v>
      </c>
      <c r="AC33" s="13">
        <f t="shared" si="3"/>
        <v>197.04687006481413</v>
      </c>
      <c r="AD33" s="13">
        <f t="shared" si="3"/>
        <v>193.72494161792588</v>
      </c>
      <c r="AE33" s="13">
        <f t="shared" si="3"/>
        <v>183.9496838797686</v>
      </c>
      <c r="AF33" s="13">
        <f t="shared" si="3"/>
        <v>136.53123379508816</v>
      </c>
      <c r="AG33" s="13">
        <f t="shared" si="3"/>
        <v>172.2440133840048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7.3065225012139834</v>
      </c>
      <c r="H34" s="21">
        <f t="shared" ref="H34:AG34" si="4">H29/H33</f>
        <v>7.8823016056757726</v>
      </c>
      <c r="I34" s="21">
        <f t="shared" si="4"/>
        <v>7.3749886050407021</v>
      </c>
      <c r="J34" s="21">
        <f t="shared" si="4"/>
        <v>7.2451027643452548</v>
      </c>
      <c r="K34" s="21">
        <f t="shared" si="4"/>
        <v>7.2434839279437373</v>
      </c>
      <c r="L34" s="21">
        <f t="shared" si="4"/>
        <v>6.7013310802556667</v>
      </c>
      <c r="M34" s="21">
        <f t="shared" si="4"/>
        <v>6.7309423564420996</v>
      </c>
      <c r="N34" s="21">
        <f t="shared" si="4"/>
        <v>6.5141648009584268</v>
      </c>
      <c r="O34" s="21">
        <f t="shared" si="4"/>
        <v>6.4817967557585057</v>
      </c>
      <c r="P34" s="21">
        <f t="shared" si="4"/>
        <v>6.8473687480574021</v>
      </c>
      <c r="Q34" s="21">
        <f t="shared" si="4"/>
        <v>6.5169369760847511</v>
      </c>
      <c r="R34" s="21">
        <f t="shared" si="4"/>
        <v>6.5516044326332787</v>
      </c>
      <c r="S34" s="21">
        <f t="shared" si="4"/>
        <v>6.5750050787286272</v>
      </c>
      <c r="T34" s="21">
        <f t="shared" si="4"/>
        <v>6.6305065712627611</v>
      </c>
      <c r="U34" s="21">
        <f t="shared" si="4"/>
        <v>7.0606332207348972</v>
      </c>
      <c r="V34" s="21">
        <f t="shared" si="4"/>
        <v>6.9775761526626328</v>
      </c>
      <c r="W34" s="21">
        <f t="shared" si="4"/>
        <v>6.9421734364188765</v>
      </c>
      <c r="X34" s="21">
        <f t="shared" si="4"/>
        <v>6.9434387643086319</v>
      </c>
      <c r="Y34" s="21">
        <f t="shared" si="4"/>
        <v>7.2130507781013762</v>
      </c>
      <c r="Z34" s="21">
        <f t="shared" si="4"/>
        <v>7.5867019546405796</v>
      </c>
      <c r="AA34" s="21">
        <f t="shared" si="4"/>
        <v>7.6569463508174449</v>
      </c>
      <c r="AB34" s="21">
        <f t="shared" si="4"/>
        <v>7.9835369969180912</v>
      </c>
      <c r="AC34" s="21">
        <f t="shared" si="4"/>
        <v>8.2914918328679779</v>
      </c>
      <c r="AD34" s="21">
        <f t="shared" si="4"/>
        <v>8.4128821491499046</v>
      </c>
      <c r="AE34" s="21">
        <f t="shared" si="4"/>
        <v>8.820182620560205</v>
      </c>
      <c r="AF34" s="21">
        <f t="shared" si="4"/>
        <v>11.304360385355453</v>
      </c>
      <c r="AG34" s="21">
        <f t="shared" si="4"/>
        <v>9.2240458646441716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0.13686401428776129</v>
      </c>
      <c r="H35" s="21">
        <f t="shared" si="5"/>
        <v>0.12686649788685256</v>
      </c>
      <c r="I35" s="21">
        <f t="shared" si="5"/>
        <v>0.1355934298415748</v>
      </c>
      <c r="J35" s="21">
        <f t="shared" si="5"/>
        <v>0.1380242672224361</v>
      </c>
      <c r="K35" s="21">
        <f t="shared" si="5"/>
        <v>0.13805511407876866</v>
      </c>
      <c r="L35" s="21">
        <f t="shared" si="5"/>
        <v>0.14922408518903507</v>
      </c>
      <c r="M35" s="21">
        <f t="shared" si="5"/>
        <v>0.14856760718548015</v>
      </c>
      <c r="N35" s="21">
        <f t="shared" si="5"/>
        <v>0.15351162129838508</v>
      </c>
      <c r="O35" s="21">
        <f t="shared" si="5"/>
        <v>0.15427820983612114</v>
      </c>
      <c r="P35" s="21">
        <f t="shared" si="5"/>
        <v>0.14604149955903864</v>
      </c>
      <c r="Q35" s="21">
        <f t="shared" si="5"/>
        <v>0.15344632051371784</v>
      </c>
      <c r="R35" s="21">
        <f t="shared" si="5"/>
        <v>0.1526343677006872</v>
      </c>
      <c r="S35" s="21">
        <f t="shared" si="5"/>
        <v>0.1520911372730627</v>
      </c>
      <c r="T35" s="21">
        <f t="shared" si="5"/>
        <v>0.15081803920293119</v>
      </c>
      <c r="U35" s="21">
        <f t="shared" si="5"/>
        <v>0.14163035647614566</v>
      </c>
      <c r="V35" s="21">
        <f t="shared" si="5"/>
        <v>0.14331624307939678</v>
      </c>
      <c r="W35" s="21">
        <f t="shared" si="5"/>
        <v>0.14404710702760121</v>
      </c>
      <c r="X35" s="21">
        <f t="shared" si="5"/>
        <v>0.14402085680373555</v>
      </c>
      <c r="Y35" s="21">
        <f t="shared" si="5"/>
        <v>0.13863759326857542</v>
      </c>
      <c r="Z35" s="21">
        <f t="shared" si="5"/>
        <v>0.13180958023378356</v>
      </c>
      <c r="AA35" s="21">
        <f t="shared" si="5"/>
        <v>0.13060036654080009</v>
      </c>
      <c r="AB35" s="21">
        <f t="shared" si="5"/>
        <v>0.12525776487113832</v>
      </c>
      <c r="AC35" s="21">
        <f t="shared" si="5"/>
        <v>0.12060555810185318</v>
      </c>
      <c r="AD35" s="21">
        <f t="shared" si="5"/>
        <v>0.11886532846547089</v>
      </c>
      <c r="AE35" s="21">
        <f t="shared" si="5"/>
        <v>0.11337633731856744</v>
      </c>
      <c r="AF35" s="21">
        <f t="shared" si="5"/>
        <v>8.8461440179798026E-2</v>
      </c>
      <c r="AG35" s="21">
        <f t="shared" si="5"/>
        <v>0.10841229701957647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11" priority="1" operator="equal">
      <formula>1</formula>
    </cfRule>
    <cfRule type="cellIs" dxfId="10" priority="2" operator="equal">
      <formula>0</formula>
    </cfRule>
    <cfRule type="cellIs" dxfId="9" priority="3" operator="greaterThan">
      <formula>0</formula>
    </cfRule>
  </conditionalFormatting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13CA-3328-4D05-91C4-125DE70A29C6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5.322108773481965E-3</v>
      </c>
      <c r="C3">
        <f t="shared" ref="C3:AG3" si="0">ABS(C4)</f>
        <v>3.8703351418669929E-3</v>
      </c>
      <c r="D3">
        <f t="shared" si="0"/>
        <v>3.4689317252336038E-3</v>
      </c>
      <c r="E3">
        <f t="shared" si="0"/>
        <v>5.0639268830845741E-3</v>
      </c>
      <c r="F3">
        <f t="shared" si="0"/>
        <v>4.3644935661665274E-3</v>
      </c>
      <c r="G3">
        <f t="shared" si="0"/>
        <v>3.0210955562515601E-3</v>
      </c>
      <c r="H3">
        <f t="shared" si="0"/>
        <v>2.2767605628194049E-3</v>
      </c>
      <c r="I3">
        <f t="shared" si="0"/>
        <v>2.9736461162258448E-3</v>
      </c>
      <c r="J3">
        <f t="shared" si="0"/>
        <v>3.2554269654669898E-3</v>
      </c>
      <c r="K3">
        <f t="shared" si="0"/>
        <v>3.1812757038041234E-3</v>
      </c>
      <c r="L3">
        <f t="shared" si="0"/>
        <v>4.0945807179103011E-3</v>
      </c>
      <c r="M3">
        <f t="shared" si="0"/>
        <v>4.0758376078774278E-3</v>
      </c>
      <c r="N3">
        <f t="shared" si="0"/>
        <v>4.4328595978090496E-3</v>
      </c>
      <c r="O3">
        <f t="shared" si="0"/>
        <v>4.514866620991112E-3</v>
      </c>
      <c r="P3">
        <f t="shared" si="0"/>
        <v>4.1673792479506866E-3</v>
      </c>
      <c r="Q3">
        <f t="shared" si="0"/>
        <v>4.330811051143732E-3</v>
      </c>
      <c r="R3">
        <f t="shared" si="0"/>
        <v>4.4215640395150468E-3</v>
      </c>
      <c r="S3">
        <f t="shared" si="0"/>
        <v>4.5794410104660205E-3</v>
      </c>
      <c r="T3">
        <f t="shared" si="0"/>
        <v>4.6710324385480506E-3</v>
      </c>
      <c r="U3">
        <f t="shared" si="0"/>
        <v>3.9077757065598684E-3</v>
      </c>
      <c r="V3">
        <f t="shared" si="0"/>
        <v>4.4739448355077538E-3</v>
      </c>
      <c r="W3">
        <f t="shared" si="0"/>
        <v>4.5134531118800614E-3</v>
      </c>
      <c r="X3">
        <f t="shared" si="0"/>
        <v>4.2628213637593698E-3</v>
      </c>
      <c r="Y3">
        <f t="shared" si="0"/>
        <v>3.7381537526518932E-3</v>
      </c>
      <c r="Z3">
        <f t="shared" si="0"/>
        <v>3.3252796710740301E-3</v>
      </c>
      <c r="AA3">
        <f t="shared" si="0"/>
        <v>3.2602720458569379E-3</v>
      </c>
      <c r="AB3">
        <f t="shared" si="0"/>
        <v>2.8439409695255324E-3</v>
      </c>
      <c r="AC3">
        <f t="shared" si="0"/>
        <v>2.4190388519489681E-3</v>
      </c>
      <c r="AD3">
        <f t="shared" si="0"/>
        <v>2.2574159488095713E-3</v>
      </c>
      <c r="AE3">
        <f t="shared" si="0"/>
        <v>2.0326306014255696E-3</v>
      </c>
      <c r="AF3">
        <f t="shared" si="0"/>
        <v>5.9494189480473192E-4</v>
      </c>
      <c r="AG3">
        <f t="shared" si="0"/>
        <v>1.2173137090510516E-3</v>
      </c>
    </row>
    <row r="4" spans="1:33" x14ac:dyDescent="0.25">
      <c r="A4" t="s">
        <v>91</v>
      </c>
      <c r="B4">
        <f t="shared" ref="B4:AF4" si="1">B5-B6</f>
        <v>5.322108773481965E-3</v>
      </c>
      <c r="C4">
        <f t="shared" si="1"/>
        <v>3.8703351418669929E-3</v>
      </c>
      <c r="D4">
        <f t="shared" si="1"/>
        <v>3.4689317252336038E-3</v>
      </c>
      <c r="E4">
        <f t="shared" si="1"/>
        <v>5.0639268830845741E-3</v>
      </c>
      <c r="F4">
        <f t="shared" si="1"/>
        <v>4.3644935661665274E-3</v>
      </c>
      <c r="G4">
        <f t="shared" si="1"/>
        <v>3.0210955562515601E-3</v>
      </c>
      <c r="H4">
        <f t="shared" si="1"/>
        <v>2.2767605628194049E-3</v>
      </c>
      <c r="I4">
        <f t="shared" si="1"/>
        <v>2.9736461162258448E-3</v>
      </c>
      <c r="J4">
        <f t="shared" si="1"/>
        <v>3.2554269654669898E-3</v>
      </c>
      <c r="K4">
        <f t="shared" si="1"/>
        <v>3.1812757038041234E-3</v>
      </c>
      <c r="L4">
        <f t="shared" si="1"/>
        <v>4.0945807179103011E-3</v>
      </c>
      <c r="M4">
        <f t="shared" si="1"/>
        <v>4.0758376078774278E-3</v>
      </c>
      <c r="N4">
        <f t="shared" si="1"/>
        <v>4.4328595978090496E-3</v>
      </c>
      <c r="O4">
        <f t="shared" si="1"/>
        <v>4.514866620991112E-3</v>
      </c>
      <c r="P4">
        <f t="shared" si="1"/>
        <v>4.1673792479506866E-3</v>
      </c>
      <c r="Q4">
        <f t="shared" si="1"/>
        <v>4.330811051143732E-3</v>
      </c>
      <c r="R4">
        <f t="shared" si="1"/>
        <v>4.4215640395150468E-3</v>
      </c>
      <c r="S4">
        <f t="shared" si="1"/>
        <v>4.5794410104660205E-3</v>
      </c>
      <c r="T4">
        <f t="shared" si="1"/>
        <v>4.6710324385480506E-3</v>
      </c>
      <c r="U4">
        <f t="shared" si="1"/>
        <v>3.9077757065598684E-3</v>
      </c>
      <c r="V4">
        <f t="shared" si="1"/>
        <v>4.4739448355077538E-3</v>
      </c>
      <c r="W4">
        <f t="shared" si="1"/>
        <v>4.5134531118800614E-3</v>
      </c>
      <c r="X4">
        <f t="shared" si="1"/>
        <v>4.2628213637593698E-3</v>
      </c>
      <c r="Y4">
        <f t="shared" si="1"/>
        <v>3.7381537526518932E-3</v>
      </c>
      <c r="Z4">
        <f t="shared" si="1"/>
        <v>3.3252796710740301E-3</v>
      </c>
      <c r="AA4">
        <f t="shared" si="1"/>
        <v>3.2602720458569379E-3</v>
      </c>
      <c r="AB4">
        <f t="shared" si="1"/>
        <v>2.8439409695255324E-3</v>
      </c>
      <c r="AC4">
        <f t="shared" si="1"/>
        <v>2.4190388519489681E-3</v>
      </c>
      <c r="AD4">
        <f t="shared" si="1"/>
        <v>2.2574159488095713E-3</v>
      </c>
      <c r="AE4">
        <f t="shared" si="1"/>
        <v>2.0326306014255696E-3</v>
      </c>
      <c r="AF4">
        <f t="shared" si="1"/>
        <v>5.9494189480473192E-4</v>
      </c>
      <c r="AG4">
        <f>AG5-AG6</f>
        <v>1.2173137090510516E-3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0.13469720879033251</v>
      </c>
      <c r="C6">
        <f t="shared" ref="C6:AG6" si="2">STDEV(C8:C29)/AVERAGE(C8:C29)</f>
        <v>0.13293043002425411</v>
      </c>
      <c r="D6">
        <f t="shared" si="2"/>
        <v>0.12606906488198177</v>
      </c>
      <c r="E6">
        <f t="shared" si="2"/>
        <v>0.12139041862366859</v>
      </c>
      <c r="F6">
        <f t="shared" si="2"/>
        <v>0.13049611521124443</v>
      </c>
      <c r="G6">
        <f t="shared" si="2"/>
        <v>0.10003996318609649</v>
      </c>
      <c r="H6">
        <f t="shared" si="2"/>
        <v>0.10044131030285017</v>
      </c>
      <c r="I6">
        <f t="shared" si="2"/>
        <v>9.9319300420695075E-2</v>
      </c>
      <c r="J6">
        <f t="shared" si="2"/>
        <v>9.7829902450309203E-2</v>
      </c>
      <c r="K6">
        <f t="shared" si="2"/>
        <v>9.8965708560387611E-2</v>
      </c>
      <c r="L6">
        <f t="shared" si="2"/>
        <v>9.5610272228107765E-2</v>
      </c>
      <c r="M6">
        <f t="shared" si="2"/>
        <v>9.516244316389913E-2</v>
      </c>
      <c r="N6">
        <f>STDEV(N8:N29)/AVERAGE(N8:N29)</f>
        <v>9.5660102006790218E-2</v>
      </c>
      <c r="O6">
        <f t="shared" si="2"/>
        <v>9.5400346051061014E-2</v>
      </c>
      <c r="P6">
        <f t="shared" si="2"/>
        <v>9.126722887483607E-2</v>
      </c>
      <c r="Q6">
        <f t="shared" si="2"/>
        <v>9.6938858878324818E-2</v>
      </c>
      <c r="R6">
        <f t="shared" si="2"/>
        <v>9.488269422311954E-2</v>
      </c>
      <c r="S6">
        <f t="shared" si="2"/>
        <v>9.2293286369548838E-2</v>
      </c>
      <c r="T6">
        <f t="shared" si="2"/>
        <v>8.9845141490189837E-2</v>
      </c>
      <c r="U6">
        <f t="shared" si="2"/>
        <v>9.0050099818633822E-2</v>
      </c>
      <c r="V6">
        <f t="shared" si="2"/>
        <v>8.4612069103814039E-2</v>
      </c>
      <c r="W6">
        <f t="shared" si="2"/>
        <v>8.4875207962834945E-2</v>
      </c>
      <c r="X6">
        <f t="shared" si="2"/>
        <v>8.7936030160811043E-2</v>
      </c>
      <c r="Y6">
        <f t="shared" si="2"/>
        <v>8.9161778196791608E-2</v>
      </c>
      <c r="Z6">
        <f t="shared" si="2"/>
        <v>8.7575683323236994E-2</v>
      </c>
      <c r="AA6">
        <f t="shared" si="2"/>
        <v>8.7194860498817361E-2</v>
      </c>
      <c r="AB6">
        <f t="shared" si="2"/>
        <v>8.746503346693392E-2</v>
      </c>
      <c r="AC6">
        <f t="shared" si="2"/>
        <v>8.8903466179298007E-2</v>
      </c>
      <c r="AD6">
        <f t="shared" si="2"/>
        <v>8.9575539213451322E-2</v>
      </c>
      <c r="AE6">
        <f t="shared" si="2"/>
        <v>8.7100454866252036E-2</v>
      </c>
      <c r="AF6">
        <f t="shared" si="2"/>
        <v>8.5370082726309388E-2</v>
      </c>
      <c r="AG6">
        <f t="shared" si="2"/>
        <v>9.6322093299220368E-2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s="15" customFormat="1" x14ac:dyDescent="0.25">
      <c r="A23" s="15" t="s">
        <v>70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20C1-E224-40B6-9C17-E6DD255021DE}">
  <sheetPr>
    <tabColor rgb="FF00B050"/>
  </sheetPr>
  <dimension ref="A2:D34"/>
  <sheetViews>
    <sheetView zoomScale="70" zoomScaleNormal="70" workbookViewId="0">
      <selection activeCell="T4" sqref="T4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5.322108773481965E-3</v>
      </c>
      <c r="C3">
        <v>0.14001931756381447</v>
      </c>
      <c r="D3">
        <v>0.13469720879033251</v>
      </c>
    </row>
    <row r="4" spans="1:4" x14ac:dyDescent="0.25">
      <c r="A4">
        <v>1991</v>
      </c>
      <c r="B4">
        <v>3.8703351418669929E-3</v>
      </c>
      <c r="C4">
        <v>0.13680076516612111</v>
      </c>
      <c r="D4">
        <v>0.13293043002425411</v>
      </c>
    </row>
    <row r="5" spans="1:4" x14ac:dyDescent="0.25">
      <c r="A5">
        <v>1992</v>
      </c>
      <c r="B5">
        <v>3.4689317252336038E-3</v>
      </c>
      <c r="C5">
        <v>0.12953799660721538</v>
      </c>
      <c r="D5">
        <v>0.12606906488198177</v>
      </c>
    </row>
    <row r="6" spans="1:4" x14ac:dyDescent="0.25">
      <c r="A6">
        <v>1993</v>
      </c>
      <c r="B6">
        <v>5.0639268830845741E-3</v>
      </c>
      <c r="C6">
        <v>0.12645434550675316</v>
      </c>
      <c r="D6">
        <v>0.12139041862366859</v>
      </c>
    </row>
    <row r="7" spans="1:4" x14ac:dyDescent="0.25">
      <c r="A7">
        <v>1994</v>
      </c>
      <c r="B7">
        <v>4.3644935661665274E-3</v>
      </c>
      <c r="C7">
        <v>0.13486060877741096</v>
      </c>
      <c r="D7">
        <v>0.13049611521124443</v>
      </c>
    </row>
    <row r="8" spans="1:4" x14ac:dyDescent="0.25">
      <c r="A8">
        <v>1995</v>
      </c>
      <c r="B8">
        <v>3.0210955562515601E-3</v>
      </c>
      <c r="C8">
        <v>0.10306105874234806</v>
      </c>
      <c r="D8">
        <v>0.10003996318609649</v>
      </c>
    </row>
    <row r="9" spans="1:4" x14ac:dyDescent="0.25">
      <c r="A9">
        <v>1996</v>
      </c>
      <c r="B9">
        <v>2.2767605628194049E-3</v>
      </c>
      <c r="C9">
        <v>0.10271807086566957</v>
      </c>
      <c r="D9">
        <v>0.10044131030285017</v>
      </c>
    </row>
    <row r="10" spans="1:4" x14ac:dyDescent="0.25">
      <c r="A10">
        <v>1997</v>
      </c>
      <c r="B10">
        <v>2.9736461162258448E-3</v>
      </c>
      <c r="C10">
        <v>0.10229294653692092</v>
      </c>
      <c r="D10">
        <v>9.9319300420695075E-2</v>
      </c>
    </row>
    <row r="11" spans="1:4" x14ac:dyDescent="0.25">
      <c r="A11">
        <v>1998</v>
      </c>
      <c r="B11">
        <v>3.2554269654669898E-3</v>
      </c>
      <c r="C11">
        <v>0.10108532941577619</v>
      </c>
      <c r="D11">
        <v>9.7829902450309203E-2</v>
      </c>
    </row>
    <row r="12" spans="1:4" x14ac:dyDescent="0.25">
      <c r="A12">
        <v>1999</v>
      </c>
      <c r="B12">
        <v>3.1812757038041234E-3</v>
      </c>
      <c r="C12">
        <v>0.10214698426419173</v>
      </c>
      <c r="D12">
        <v>9.8965708560387611E-2</v>
      </c>
    </row>
    <row r="13" spans="1:4" x14ac:dyDescent="0.25">
      <c r="A13">
        <v>2000</v>
      </c>
      <c r="B13">
        <v>4.0945807179103011E-3</v>
      </c>
      <c r="C13">
        <v>9.9704852946018066E-2</v>
      </c>
      <c r="D13">
        <v>9.5610272228107765E-2</v>
      </c>
    </row>
    <row r="14" spans="1:4" x14ac:dyDescent="0.25">
      <c r="A14">
        <v>2001</v>
      </c>
      <c r="B14">
        <v>4.0758376078774278E-3</v>
      </c>
      <c r="C14">
        <v>9.9238280771776557E-2</v>
      </c>
      <c r="D14">
        <v>9.516244316389913E-2</v>
      </c>
    </row>
    <row r="15" spans="1:4" x14ac:dyDescent="0.25">
      <c r="A15">
        <v>2002</v>
      </c>
      <c r="B15">
        <v>4.4328595978090496E-3</v>
      </c>
      <c r="C15">
        <v>0.10009296160459927</v>
      </c>
      <c r="D15">
        <v>9.5660102006790218E-2</v>
      </c>
    </row>
    <row r="16" spans="1:4" x14ac:dyDescent="0.25">
      <c r="A16">
        <v>2003</v>
      </c>
      <c r="B16">
        <v>4.514866620991112E-3</v>
      </c>
      <c r="C16">
        <v>9.9915212672052126E-2</v>
      </c>
      <c r="D16">
        <v>9.5400346051061014E-2</v>
      </c>
    </row>
    <row r="17" spans="1:4" x14ac:dyDescent="0.25">
      <c r="A17">
        <v>2004</v>
      </c>
      <c r="B17">
        <v>4.1673792479506866E-3</v>
      </c>
      <c r="C17">
        <v>9.5434608122786757E-2</v>
      </c>
      <c r="D17">
        <v>9.126722887483607E-2</v>
      </c>
    </row>
    <row r="18" spans="1:4" x14ac:dyDescent="0.25">
      <c r="A18">
        <v>2005</v>
      </c>
      <c r="B18">
        <v>4.330811051143732E-3</v>
      </c>
      <c r="C18">
        <v>0.10126966992946855</v>
      </c>
      <c r="D18">
        <v>9.6938858878324818E-2</v>
      </c>
    </row>
    <row r="19" spans="1:4" x14ac:dyDescent="0.25">
      <c r="A19">
        <v>2006</v>
      </c>
      <c r="B19">
        <v>4.4215640395150468E-3</v>
      </c>
      <c r="C19">
        <v>9.9304258262634587E-2</v>
      </c>
      <c r="D19">
        <v>9.488269422311954E-2</v>
      </c>
    </row>
    <row r="20" spans="1:4" x14ac:dyDescent="0.25">
      <c r="A20">
        <v>2007</v>
      </c>
      <c r="B20">
        <v>4.5794410104660205E-3</v>
      </c>
      <c r="C20">
        <v>9.6872727380014859E-2</v>
      </c>
      <c r="D20">
        <v>9.2293286369548838E-2</v>
      </c>
    </row>
    <row r="21" spans="1:4" x14ac:dyDescent="0.25">
      <c r="A21">
        <v>2008</v>
      </c>
      <c r="B21">
        <v>4.6710324385480506E-3</v>
      </c>
      <c r="C21">
        <v>9.4516173928737887E-2</v>
      </c>
      <c r="D21">
        <v>8.9845141490189837E-2</v>
      </c>
    </row>
    <row r="22" spans="1:4" x14ac:dyDescent="0.25">
      <c r="A22">
        <v>2009</v>
      </c>
      <c r="B22">
        <v>3.9077757065598684E-3</v>
      </c>
      <c r="C22">
        <v>9.395787552519369E-2</v>
      </c>
      <c r="D22">
        <v>9.0050099818633822E-2</v>
      </c>
    </row>
    <row r="23" spans="1:4" x14ac:dyDescent="0.25">
      <c r="A23">
        <v>2010</v>
      </c>
      <c r="B23">
        <v>4.4739448355077538E-3</v>
      </c>
      <c r="C23">
        <v>8.9086013939321793E-2</v>
      </c>
      <c r="D23">
        <v>8.4612069103814039E-2</v>
      </c>
    </row>
    <row r="24" spans="1:4" x14ac:dyDescent="0.25">
      <c r="A24">
        <v>2011</v>
      </c>
      <c r="B24">
        <v>4.5134531118800614E-3</v>
      </c>
      <c r="C24">
        <v>8.9388661074715006E-2</v>
      </c>
      <c r="D24">
        <v>8.4875207962834945E-2</v>
      </c>
    </row>
    <row r="25" spans="1:4" x14ac:dyDescent="0.25">
      <c r="A25">
        <v>2012</v>
      </c>
      <c r="B25">
        <v>4.2628213637593698E-3</v>
      </c>
      <c r="C25">
        <v>9.2198851524570413E-2</v>
      </c>
      <c r="D25">
        <v>8.7936030160811043E-2</v>
      </c>
    </row>
    <row r="26" spans="1:4" x14ac:dyDescent="0.25">
      <c r="A26">
        <v>2013</v>
      </c>
      <c r="B26">
        <v>3.7381537526518932E-3</v>
      </c>
      <c r="C26">
        <v>9.2899931949443501E-2</v>
      </c>
      <c r="D26">
        <v>8.9161778196791608E-2</v>
      </c>
    </row>
    <row r="27" spans="1:4" x14ac:dyDescent="0.25">
      <c r="A27">
        <v>2014</v>
      </c>
      <c r="B27">
        <v>3.3252796710740301E-3</v>
      </c>
      <c r="C27">
        <v>9.0900962994311024E-2</v>
      </c>
      <c r="D27">
        <v>8.7575683323236994E-2</v>
      </c>
    </row>
    <row r="28" spans="1:4" x14ac:dyDescent="0.25">
      <c r="A28">
        <v>2015</v>
      </c>
      <c r="B28">
        <v>3.2602720458569379E-3</v>
      </c>
      <c r="C28">
        <v>9.0455132544674299E-2</v>
      </c>
      <c r="D28">
        <v>8.7194860498817361E-2</v>
      </c>
    </row>
    <row r="29" spans="1:4" x14ac:dyDescent="0.25">
      <c r="A29">
        <v>2016</v>
      </c>
      <c r="B29">
        <v>2.8439409695255324E-3</v>
      </c>
      <c r="C29">
        <v>9.0308974436459452E-2</v>
      </c>
      <c r="D29">
        <v>8.746503346693392E-2</v>
      </c>
    </row>
    <row r="30" spans="1:4" x14ac:dyDescent="0.25">
      <c r="A30">
        <v>2017</v>
      </c>
      <c r="B30">
        <v>2.4190388519489681E-3</v>
      </c>
      <c r="C30">
        <v>9.1322505031246975E-2</v>
      </c>
      <c r="D30">
        <v>8.8903466179298007E-2</v>
      </c>
    </row>
    <row r="31" spans="1:4" x14ac:dyDescent="0.25">
      <c r="A31">
        <v>2018</v>
      </c>
      <c r="B31">
        <v>2.2574159488095713E-3</v>
      </c>
      <c r="C31">
        <v>9.1832955162260893E-2</v>
      </c>
      <c r="D31">
        <v>8.9575539213451322E-2</v>
      </c>
    </row>
    <row r="32" spans="1:4" x14ac:dyDescent="0.25">
      <c r="A32">
        <v>2019</v>
      </c>
      <c r="B32">
        <v>2.0326306014255696E-3</v>
      </c>
      <c r="C32">
        <v>8.9133085467677606E-2</v>
      </c>
      <c r="D32">
        <v>8.7100454866252036E-2</v>
      </c>
    </row>
    <row r="33" spans="1:4" x14ac:dyDescent="0.25">
      <c r="A33">
        <v>2020</v>
      </c>
      <c r="B33">
        <v>5.9494189480473192E-4</v>
      </c>
      <c r="C33">
        <v>8.5965024621114119E-2</v>
      </c>
      <c r="D33">
        <v>8.5370082726309388E-2</v>
      </c>
    </row>
    <row r="34" spans="1:4" x14ac:dyDescent="0.25">
      <c r="A34">
        <v>2021</v>
      </c>
      <c r="B34">
        <v>1.2173137090510516E-3</v>
      </c>
      <c r="C34">
        <v>9.753940700827142E-2</v>
      </c>
      <c r="D34">
        <v>9.6322093299220368E-2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B0851-BDB4-47DA-82AA-113C1C1E3C66}">
  <dimension ref="A4:AH38"/>
  <sheetViews>
    <sheetView zoomScale="70" zoomScaleNormal="70" workbookViewId="0">
      <selection activeCell="Y75" sqref="Y75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s="15" customFormat="1" x14ac:dyDescent="0.25">
      <c r="A22" s="15" t="s">
        <v>74</v>
      </c>
      <c r="B22" s="27">
        <v>1805.8475639789001</v>
      </c>
      <c r="C22" s="27">
        <v>1739.4764437101501</v>
      </c>
      <c r="D22" s="27">
        <v>1682.3235345898399</v>
      </c>
      <c r="E22" s="27">
        <v>1684.1671768195199</v>
      </c>
      <c r="F22" s="27">
        <v>1691.54174573827</v>
      </c>
      <c r="G22" s="27">
        <v>1749.3548822042601</v>
      </c>
      <c r="H22" s="27">
        <v>1750.3258968857499</v>
      </c>
      <c r="I22" s="27">
        <v>1745.6707629641</v>
      </c>
      <c r="J22" s="27">
        <v>1759.9278909601101</v>
      </c>
      <c r="K22" s="27">
        <v>1761.55795019222</v>
      </c>
      <c r="L22" s="27">
        <v>1770.4136814102501</v>
      </c>
      <c r="M22" s="27">
        <v>1755.08378053671</v>
      </c>
      <c r="N22" s="27">
        <v>1748.6802454436399</v>
      </c>
      <c r="O22" s="27">
        <v>1742.20048268816</v>
      </c>
      <c r="P22" s="27">
        <v>1747.85220431788</v>
      </c>
      <c r="Q22" s="27">
        <v>1749.74947786644</v>
      </c>
      <c r="R22" s="27">
        <v>1738.8655285539801</v>
      </c>
      <c r="S22" s="27">
        <v>1754.67235466955</v>
      </c>
      <c r="T22" s="27">
        <v>1742.5768500704701</v>
      </c>
      <c r="U22" s="27">
        <v>1742.9752435062401</v>
      </c>
      <c r="V22" s="27">
        <v>1745.5950134418199</v>
      </c>
      <c r="W22" s="27">
        <v>1724.3623411875101</v>
      </c>
      <c r="X22" s="27">
        <v>1708.21794696756</v>
      </c>
      <c r="Y22" s="27">
        <v>1717.5533713511199</v>
      </c>
      <c r="Z22" s="27">
        <v>1724.5755048037199</v>
      </c>
      <c r="AA22" s="27">
        <v>1731.7335114217001</v>
      </c>
      <c r="AB22" s="27">
        <v>1737.47606434054</v>
      </c>
      <c r="AC22" s="27">
        <v>1727.1404726394301</v>
      </c>
      <c r="AD22" s="27">
        <v>1737.70375215135</v>
      </c>
      <c r="AE22" s="27">
        <v>1743.93031905266</v>
      </c>
      <c r="AF22" s="27">
        <v>1611.19346205528</v>
      </c>
      <c r="AG22" s="27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A22</f>
        <v>Portugal</v>
      </c>
      <c r="B30">
        <f t="shared" ref="B30:AG30" si="1">B22</f>
        <v>1805.8475639789001</v>
      </c>
      <c r="C30">
        <f t="shared" si="1"/>
        <v>1739.4764437101501</v>
      </c>
      <c r="D30">
        <f t="shared" si="1"/>
        <v>1682.3235345898399</v>
      </c>
      <c r="E30">
        <f t="shared" si="1"/>
        <v>1684.1671768195199</v>
      </c>
      <c r="F30">
        <f t="shared" si="1"/>
        <v>1691.54174573827</v>
      </c>
      <c r="G30">
        <f t="shared" si="1"/>
        <v>1749.3548822042601</v>
      </c>
      <c r="H30">
        <f t="shared" si="1"/>
        <v>1750.3258968857499</v>
      </c>
      <c r="I30">
        <f t="shared" si="1"/>
        <v>1745.6707629641</v>
      </c>
      <c r="J30">
        <f t="shared" si="1"/>
        <v>1759.9278909601101</v>
      </c>
      <c r="K30">
        <f t="shared" si="1"/>
        <v>1761.55795019222</v>
      </c>
      <c r="L30">
        <f t="shared" si="1"/>
        <v>1770.4136814102501</v>
      </c>
      <c r="M30">
        <f t="shared" si="1"/>
        <v>1755.08378053671</v>
      </c>
      <c r="N30">
        <f t="shared" si="1"/>
        <v>1748.6802454436399</v>
      </c>
      <c r="O30">
        <f t="shared" si="1"/>
        <v>1742.20048268816</v>
      </c>
      <c r="P30">
        <f t="shared" si="1"/>
        <v>1747.85220431788</v>
      </c>
      <c r="Q30">
        <f t="shared" si="1"/>
        <v>1749.74947786644</v>
      </c>
      <c r="R30">
        <f t="shared" si="1"/>
        <v>1738.8655285539801</v>
      </c>
      <c r="S30">
        <f t="shared" si="1"/>
        <v>1754.67235466955</v>
      </c>
      <c r="T30">
        <f t="shared" si="1"/>
        <v>1742.5768500704701</v>
      </c>
      <c r="U30">
        <f t="shared" si="1"/>
        <v>1742.9752435062401</v>
      </c>
      <c r="V30">
        <f t="shared" si="1"/>
        <v>1745.5950134418199</v>
      </c>
      <c r="W30">
        <f t="shared" si="1"/>
        <v>1724.3623411875101</v>
      </c>
      <c r="X30">
        <f t="shared" si="1"/>
        <v>1708.21794696756</v>
      </c>
      <c r="Y30">
        <f t="shared" si="1"/>
        <v>1717.5533713511199</v>
      </c>
      <c r="Z30">
        <f t="shared" si="1"/>
        <v>1724.5755048037199</v>
      </c>
      <c r="AA30">
        <f t="shared" si="1"/>
        <v>1731.7335114217001</v>
      </c>
      <c r="AB30">
        <f t="shared" si="1"/>
        <v>1737.47606434054</v>
      </c>
      <c r="AC30">
        <f t="shared" si="1"/>
        <v>1727.1404726394301</v>
      </c>
      <c r="AD30">
        <f t="shared" si="1"/>
        <v>1737.70375215135</v>
      </c>
      <c r="AE30">
        <f t="shared" si="1"/>
        <v>1743.93031905266</v>
      </c>
      <c r="AF30">
        <f t="shared" si="1"/>
        <v>1611.19346205528</v>
      </c>
      <c r="AG30">
        <f t="shared" si="1"/>
        <v>1648.9427488591</v>
      </c>
    </row>
    <row r="31" spans="1:34" x14ac:dyDescent="0.25">
      <c r="A31" s="29" t="s">
        <v>139</v>
      </c>
      <c r="B31" s="25">
        <f>IF(B30&lt;B29,0,1)</f>
        <v>1</v>
      </c>
      <c r="C31" s="25">
        <f t="shared" ref="C31:AG31" si="2">IF(C30&lt;C29,0,1)</f>
        <v>1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1</v>
      </c>
      <c r="H31" s="20">
        <f t="shared" si="2"/>
        <v>1</v>
      </c>
      <c r="I31" s="20">
        <f t="shared" si="2"/>
        <v>1</v>
      </c>
      <c r="J31" s="20">
        <f t="shared" si="2"/>
        <v>1</v>
      </c>
      <c r="K31" s="20">
        <f t="shared" si="2"/>
        <v>1</v>
      </c>
      <c r="L31" s="20">
        <f t="shared" si="2"/>
        <v>1</v>
      </c>
      <c r="M31" s="20">
        <f t="shared" si="2"/>
        <v>1</v>
      </c>
      <c r="N31" s="20">
        <f t="shared" si="2"/>
        <v>1</v>
      </c>
      <c r="O31" s="20">
        <f t="shared" si="2"/>
        <v>1</v>
      </c>
      <c r="P31" s="20">
        <f t="shared" si="2"/>
        <v>1</v>
      </c>
      <c r="Q31" s="20">
        <f t="shared" si="2"/>
        <v>1</v>
      </c>
      <c r="R31" s="20">
        <f t="shared" si="2"/>
        <v>1</v>
      </c>
      <c r="S31" s="20">
        <f t="shared" si="2"/>
        <v>1</v>
      </c>
      <c r="T31" s="20">
        <f t="shared" si="2"/>
        <v>1</v>
      </c>
      <c r="U31" s="20">
        <f t="shared" si="2"/>
        <v>1</v>
      </c>
      <c r="V31" s="20">
        <f t="shared" si="2"/>
        <v>1</v>
      </c>
      <c r="W31" s="20">
        <f t="shared" si="2"/>
        <v>1</v>
      </c>
      <c r="X31" s="20">
        <f t="shared" si="2"/>
        <v>1</v>
      </c>
      <c r="Y31" s="20">
        <f t="shared" si="2"/>
        <v>1</v>
      </c>
      <c r="Z31" s="20">
        <f t="shared" si="2"/>
        <v>1</v>
      </c>
      <c r="AA31" s="20">
        <f t="shared" si="2"/>
        <v>1</v>
      </c>
      <c r="AB31" s="20">
        <f t="shared" si="2"/>
        <v>1</v>
      </c>
      <c r="AC31" s="20">
        <f t="shared" si="2"/>
        <v>1</v>
      </c>
      <c r="AD31" s="20">
        <f t="shared" si="2"/>
        <v>1</v>
      </c>
      <c r="AE31" s="20">
        <f t="shared" si="2"/>
        <v>1</v>
      </c>
      <c r="AF31" s="20">
        <f t="shared" si="2"/>
        <v>1</v>
      </c>
      <c r="AG31" s="20">
        <f t="shared" si="2"/>
        <v>1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>ABS(G29-G30)</f>
        <v>32.871935304920271</v>
      </c>
      <c r="H33" s="13">
        <f t="shared" ref="H33:AG33" si="3">ABS(H29-H30)</f>
        <v>36.440905998356129</v>
      </c>
      <c r="I33" s="13">
        <f t="shared" si="3"/>
        <v>31.237575067494163</v>
      </c>
      <c r="J33" s="13">
        <f t="shared" si="3"/>
        <v>44.425026029630772</v>
      </c>
      <c r="K33" s="13">
        <f t="shared" si="3"/>
        <v>47.789381562437256</v>
      </c>
      <c r="L33" s="13">
        <f t="shared" si="3"/>
        <v>49.559323113633582</v>
      </c>
      <c r="M33" s="13">
        <f t="shared" si="3"/>
        <v>47.283065178358356</v>
      </c>
      <c r="N33" s="13">
        <f t="shared" si="3"/>
        <v>51.815075603276227</v>
      </c>
      <c r="O33" s="13">
        <f t="shared" si="3"/>
        <v>53.905560052591909</v>
      </c>
      <c r="P33" s="13">
        <f t="shared" si="3"/>
        <v>52.34213960166062</v>
      </c>
      <c r="Q33" s="13">
        <f t="shared" si="3"/>
        <v>56.281118750022415</v>
      </c>
      <c r="R33" s="13">
        <f t="shared" si="3"/>
        <v>50.754663428408321</v>
      </c>
      <c r="S33" s="13">
        <f t="shared" si="3"/>
        <v>69.146837189431153</v>
      </c>
      <c r="T33" s="13">
        <f t="shared" si="3"/>
        <v>60.291659580962914</v>
      </c>
      <c r="U33" s="13">
        <f t="shared" si="3"/>
        <v>88.621463801463733</v>
      </c>
      <c r="V33" s="13">
        <f t="shared" si="3"/>
        <v>88.468411033096345</v>
      </c>
      <c r="W33" s="13">
        <f t="shared" si="3"/>
        <v>65.181971783763629</v>
      </c>
      <c r="X33" s="13">
        <f t="shared" si="3"/>
        <v>60.385987975179432</v>
      </c>
      <c r="Y33" s="13">
        <f t="shared" si="3"/>
        <v>75.156458135696312</v>
      </c>
      <c r="Z33" s="13">
        <f t="shared" si="3"/>
        <v>82.544829962272388</v>
      </c>
      <c r="AA33" s="13">
        <f t="shared" si="3"/>
        <v>91.735605174765851</v>
      </c>
      <c r="AB33" s="13">
        <f t="shared" si="3"/>
        <v>94.352700357326739</v>
      </c>
      <c r="AC33" s="13">
        <f t="shared" si="3"/>
        <v>93.327958804826039</v>
      </c>
      <c r="AD33" s="13">
        <f t="shared" si="3"/>
        <v>107.91864896879406</v>
      </c>
      <c r="AE33" s="13">
        <f t="shared" si="3"/>
        <v>121.46051423878134</v>
      </c>
      <c r="AF33" s="13">
        <f t="shared" si="3"/>
        <v>67.795191378381787</v>
      </c>
      <c r="AG33" s="13">
        <f t="shared" si="3"/>
        <v>60.156069494655185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52.21727686481595</v>
      </c>
      <c r="H34" s="21">
        <f t="shared" ref="H34:AG34" si="4">H29/H33</f>
        <v>47.031898465002712</v>
      </c>
      <c r="I34" s="21">
        <f t="shared" si="4"/>
        <v>54.883683646770841</v>
      </c>
      <c r="J34" s="21">
        <f t="shared" si="4"/>
        <v>38.615686207730448</v>
      </c>
      <c r="K34" s="21">
        <f t="shared" si="4"/>
        <v>35.860865167102631</v>
      </c>
      <c r="L34" s="21">
        <f t="shared" si="4"/>
        <v>34.723120700234425</v>
      </c>
      <c r="M34" s="21">
        <f t="shared" si="4"/>
        <v>36.118654933141237</v>
      </c>
      <c r="N34" s="21">
        <f t="shared" si="4"/>
        <v>32.748483912914956</v>
      </c>
      <c r="O34" s="21">
        <f t="shared" si="4"/>
        <v>31.319495075988751</v>
      </c>
      <c r="P34" s="21">
        <f t="shared" si="4"/>
        <v>32.39283066415625</v>
      </c>
      <c r="Q34" s="21">
        <f t="shared" si="4"/>
        <v>30.089458005234537</v>
      </c>
      <c r="R34" s="21">
        <f t="shared" si="4"/>
        <v>33.260211990307575</v>
      </c>
      <c r="S34" s="21">
        <f t="shared" si="4"/>
        <v>24.376032020995247</v>
      </c>
      <c r="T34" s="21">
        <f t="shared" si="4"/>
        <v>27.902452879580188</v>
      </c>
      <c r="U34" s="21">
        <f t="shared" si="4"/>
        <v>18.667642225036818</v>
      </c>
      <c r="V34" s="21">
        <f t="shared" si="4"/>
        <v>18.731280273461525</v>
      </c>
      <c r="W34" s="21">
        <f t="shared" si="4"/>
        <v>25.454590034618079</v>
      </c>
      <c r="X34" s="21">
        <f t="shared" si="4"/>
        <v>27.288316615266641</v>
      </c>
      <c r="Y34" s="21">
        <f t="shared" si="4"/>
        <v>21.853037702362808</v>
      </c>
      <c r="Z34" s="21">
        <f t="shared" si="4"/>
        <v>19.892592614121895</v>
      </c>
      <c r="AA34" s="21">
        <f t="shared" si="4"/>
        <v>17.877441404812974</v>
      </c>
      <c r="AB34" s="21">
        <f t="shared" si="4"/>
        <v>17.414693567438743</v>
      </c>
      <c r="AC34" s="21">
        <f t="shared" si="4"/>
        <v>17.506142154585714</v>
      </c>
      <c r="AD34" s="21">
        <f t="shared" si="4"/>
        <v>15.101978376821855</v>
      </c>
      <c r="AE34" s="21">
        <f t="shared" si="4"/>
        <v>13.358002104488353</v>
      </c>
      <c r="AF34" s="21">
        <f t="shared" si="4"/>
        <v>22.765600912058929</v>
      </c>
      <c r="AG34" s="21">
        <f t="shared" si="4"/>
        <v>26.4110785945815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>G33/G29</f>
        <v>1.9150749714292377E-2</v>
      </c>
      <c r="H35" s="21">
        <f t="shared" si="5"/>
        <v>2.126216530987194E-2</v>
      </c>
      <c r="I35" s="21">
        <f t="shared" si="5"/>
        <v>1.8220351360450939E-2</v>
      </c>
      <c r="J35" s="21">
        <f t="shared" si="5"/>
        <v>2.5896212089060601E-2</v>
      </c>
      <c r="K35" s="21">
        <f t="shared" si="5"/>
        <v>2.7885551431630306E-2</v>
      </c>
      <c r="L35" s="21">
        <f t="shared" si="5"/>
        <v>2.879925478568085E-2</v>
      </c>
      <c r="M35" s="21">
        <f t="shared" si="5"/>
        <v>2.7686523815770182E-2</v>
      </c>
      <c r="N35" s="21">
        <f t="shared" si="5"/>
        <v>3.0535764729115657E-2</v>
      </c>
      <c r="O35" s="21">
        <f t="shared" si="5"/>
        <v>3.1928994946238937E-2</v>
      </c>
      <c r="P35" s="21">
        <f t="shared" si="5"/>
        <v>3.0871028542329072E-2</v>
      </c>
      <c r="Q35" s="21">
        <f t="shared" si="5"/>
        <v>3.3234231066110738E-2</v>
      </c>
      <c r="R35" s="21">
        <f t="shared" si="5"/>
        <v>3.0065953887828858E-2</v>
      </c>
      <c r="S35" s="21">
        <f t="shared" si="5"/>
        <v>4.1023904101319397E-2</v>
      </c>
      <c r="T35" s="21">
        <f t="shared" si="5"/>
        <v>3.5839143042933994E-2</v>
      </c>
      <c r="U35" s="21">
        <f t="shared" si="5"/>
        <v>5.3568628964766205E-2</v>
      </c>
      <c r="V35" s="21">
        <f t="shared" si="5"/>
        <v>5.3386633769865681E-2</v>
      </c>
      <c r="W35" s="21">
        <f t="shared" si="5"/>
        <v>3.9285645482406373E-2</v>
      </c>
      <c r="X35" s="21">
        <f t="shared" si="5"/>
        <v>3.6645719635213514E-2</v>
      </c>
      <c r="Y35" s="21">
        <f t="shared" si="5"/>
        <v>4.5760228560438411E-2</v>
      </c>
      <c r="Z35" s="21">
        <f t="shared" si="5"/>
        <v>5.0269968294132397E-2</v>
      </c>
      <c r="AA35" s="21">
        <f t="shared" si="5"/>
        <v>5.593641603159049E-2</v>
      </c>
      <c r="AB35" s="21">
        <f t="shared" si="5"/>
        <v>5.7422773253372521E-2</v>
      </c>
      <c r="AC35" s="21">
        <f t="shared" si="5"/>
        <v>5.7122808164678997E-2</v>
      </c>
      <c r="AD35" s="21">
        <f t="shared" si="5"/>
        <v>6.6216489988806734E-2</v>
      </c>
      <c r="AE35" s="21">
        <f t="shared" si="5"/>
        <v>7.4861494419438304E-2</v>
      </c>
      <c r="AF35" s="21">
        <f t="shared" si="5"/>
        <v>4.3925921563102703E-2</v>
      </c>
      <c r="AG35" s="21">
        <f t="shared" si="5"/>
        <v>3.7862898950486633E-2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8" priority="1" operator="equal">
      <formula>1</formula>
    </cfRule>
    <cfRule type="cellIs" dxfId="7" priority="2" operator="equal">
      <formula>0</formula>
    </cfRule>
    <cfRule type="cellIs" dxfId="6" priority="3" operator="greaterThan">
      <formula>0</formula>
    </cfRule>
  </conditionalFormatting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2EBC-7B39-4EA4-91DA-92D070D3CBDE}">
  <dimension ref="A3:AG31"/>
  <sheetViews>
    <sheetView zoomScale="70" zoomScaleNormal="70" workbookViewId="0">
      <selection activeCell="B6" sqref="B6"/>
    </sheetView>
  </sheetViews>
  <sheetFormatPr defaultRowHeight="13.2" x14ac:dyDescent="0.25"/>
  <cols>
    <col min="1" max="1" width="20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7.386934364521619E-3</v>
      </c>
      <c r="C3">
        <f t="shared" ref="C3:AG3" si="0">ABS(C4)</f>
        <v>6.7670667863987399E-3</v>
      </c>
      <c r="D3">
        <f t="shared" si="0"/>
        <v>6.273471954969384E-3</v>
      </c>
      <c r="E3">
        <f t="shared" si="0"/>
        <v>4.9406448616537146E-3</v>
      </c>
      <c r="F3">
        <f t="shared" si="0"/>
        <v>5.2452712443294691E-3</v>
      </c>
      <c r="G3">
        <f t="shared" si="0"/>
        <v>2.6827271522260748E-3</v>
      </c>
      <c r="H3">
        <f t="shared" si="0"/>
        <v>2.6618777659486448E-3</v>
      </c>
      <c r="I3">
        <f t="shared" si="0"/>
        <v>2.6655800102470678E-3</v>
      </c>
      <c r="J3">
        <f t="shared" si="0"/>
        <v>2.5814348431210804E-3</v>
      </c>
      <c r="K3">
        <f t="shared" si="0"/>
        <v>2.5944260016565329E-3</v>
      </c>
      <c r="L3">
        <f t="shared" si="0"/>
        <v>2.3893931167681265E-3</v>
      </c>
      <c r="M3">
        <f t="shared" si="0"/>
        <v>2.3870614496839665E-3</v>
      </c>
      <c r="N3">
        <f t="shared" si="0"/>
        <v>2.3824322995964903E-3</v>
      </c>
      <c r="O3">
        <f t="shared" si="0"/>
        <v>2.3617976947482161E-3</v>
      </c>
      <c r="P3">
        <f t="shared" si="0"/>
        <v>2.244786658030587E-3</v>
      </c>
      <c r="Q3">
        <f t="shared" si="0"/>
        <v>2.3857635541565947E-3</v>
      </c>
      <c r="R3">
        <f t="shared" si="0"/>
        <v>2.3649558169712009E-3</v>
      </c>
      <c r="S3">
        <f t="shared" si="0"/>
        <v>2.1406672932541837E-3</v>
      </c>
      <c r="T3">
        <f t="shared" si="0"/>
        <v>2.1510914778007373E-3</v>
      </c>
      <c r="U3">
        <f t="shared" si="0"/>
        <v>1.7807102503501621E-3</v>
      </c>
      <c r="V3">
        <f t="shared" si="0"/>
        <v>1.609137988640999E-3</v>
      </c>
      <c r="W3">
        <f t="shared" si="0"/>
        <v>1.9359364725866773E-3</v>
      </c>
      <c r="X3">
        <f t="shared" si="0"/>
        <v>2.0683407624846606E-3</v>
      </c>
      <c r="Y3">
        <f t="shared" si="0"/>
        <v>1.9229258177924508E-3</v>
      </c>
      <c r="Z3">
        <f t="shared" si="0"/>
        <v>1.753317078556707E-3</v>
      </c>
      <c r="AA3">
        <f t="shared" si="0"/>
        <v>1.5906088895088349E-3</v>
      </c>
      <c r="AB3">
        <f t="shared" si="0"/>
        <v>1.5433714852920999E-3</v>
      </c>
      <c r="AC3">
        <f t="shared" si="0"/>
        <v>1.5902001486604728E-3</v>
      </c>
      <c r="AD3">
        <f t="shared" si="0"/>
        <v>1.3332283590332811E-3</v>
      </c>
      <c r="AE3">
        <f t="shared" si="0"/>
        <v>9.0067086693623732E-4</v>
      </c>
      <c r="AF3">
        <f t="shared" si="0"/>
        <v>1.7307881090489613E-3</v>
      </c>
      <c r="AG3">
        <f t="shared" si="0"/>
        <v>2.212224985703809E-3</v>
      </c>
    </row>
    <row r="4" spans="1:33" x14ac:dyDescent="0.25">
      <c r="A4" t="s">
        <v>91</v>
      </c>
      <c r="B4">
        <f t="shared" ref="B4:AF4" si="1">B5-B6</f>
        <v>-7.386934364521619E-3</v>
      </c>
      <c r="C4">
        <f t="shared" si="1"/>
        <v>-6.7670667863987399E-3</v>
      </c>
      <c r="D4">
        <f t="shared" si="1"/>
        <v>-6.273471954969384E-3</v>
      </c>
      <c r="E4">
        <f t="shared" si="1"/>
        <v>-4.9406448616537146E-3</v>
      </c>
      <c r="F4">
        <f t="shared" si="1"/>
        <v>-5.2452712443294691E-3</v>
      </c>
      <c r="G4">
        <f t="shared" si="1"/>
        <v>-2.6827271522260748E-3</v>
      </c>
      <c r="H4">
        <f t="shared" si="1"/>
        <v>-2.6618777659486448E-3</v>
      </c>
      <c r="I4">
        <f t="shared" si="1"/>
        <v>-2.6655800102470678E-3</v>
      </c>
      <c r="J4">
        <f t="shared" si="1"/>
        <v>-2.5814348431210804E-3</v>
      </c>
      <c r="K4">
        <f t="shared" si="1"/>
        <v>-2.5944260016565329E-3</v>
      </c>
      <c r="L4">
        <f t="shared" si="1"/>
        <v>-2.3893931167681265E-3</v>
      </c>
      <c r="M4">
        <f t="shared" si="1"/>
        <v>-2.3870614496839665E-3</v>
      </c>
      <c r="N4">
        <f t="shared" si="1"/>
        <v>-2.3824322995964903E-3</v>
      </c>
      <c r="O4">
        <f t="shared" si="1"/>
        <v>-2.3617976947482161E-3</v>
      </c>
      <c r="P4">
        <f t="shared" si="1"/>
        <v>-2.244786658030587E-3</v>
      </c>
      <c r="Q4">
        <f t="shared" si="1"/>
        <v>-2.3857635541565947E-3</v>
      </c>
      <c r="R4">
        <f t="shared" si="1"/>
        <v>-2.3649558169712009E-3</v>
      </c>
      <c r="S4">
        <f t="shared" si="1"/>
        <v>-2.1406672932541837E-3</v>
      </c>
      <c r="T4">
        <f t="shared" si="1"/>
        <v>-2.1510914778007373E-3</v>
      </c>
      <c r="U4">
        <f t="shared" si="1"/>
        <v>-1.7807102503501621E-3</v>
      </c>
      <c r="V4">
        <f t="shared" si="1"/>
        <v>-1.609137988640999E-3</v>
      </c>
      <c r="W4">
        <f t="shared" si="1"/>
        <v>-1.9359364725866773E-3</v>
      </c>
      <c r="X4">
        <f t="shared" si="1"/>
        <v>-2.0683407624846606E-3</v>
      </c>
      <c r="Y4">
        <f t="shared" si="1"/>
        <v>-1.9229258177924508E-3</v>
      </c>
      <c r="Z4">
        <f t="shared" si="1"/>
        <v>-1.753317078556707E-3</v>
      </c>
      <c r="AA4">
        <f t="shared" si="1"/>
        <v>-1.5906088895088349E-3</v>
      </c>
      <c r="AB4">
        <f t="shared" si="1"/>
        <v>-1.5433714852920999E-3</v>
      </c>
      <c r="AC4">
        <f t="shared" si="1"/>
        <v>-1.5902001486604728E-3</v>
      </c>
      <c r="AD4">
        <f t="shared" si="1"/>
        <v>-1.3332283590332811E-3</v>
      </c>
      <c r="AE4">
        <f t="shared" si="1"/>
        <v>-9.0067086693623732E-4</v>
      </c>
      <c r="AF4">
        <f t="shared" si="1"/>
        <v>-1.7307881090489613E-3</v>
      </c>
      <c r="AG4">
        <f>AG5-AG6</f>
        <v>-2.212224985703809E-3</v>
      </c>
    </row>
    <row r="5" spans="1:33" x14ac:dyDescent="0.25">
      <c r="A5" t="s">
        <v>132</v>
      </c>
      <c r="B5">
        <v>0.140019317563814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133</v>
      </c>
      <c r="B6">
        <f>STDEV(B8:B29)/AVERAGE(B8:B29)</f>
        <v>0.14740625192833562</v>
      </c>
      <c r="C6">
        <f t="shared" ref="C6:AG6" si="2">STDEV(C8:C29)/AVERAGE(C8:C29)</f>
        <v>0.14356783195251985</v>
      </c>
      <c r="D6">
        <f t="shared" si="2"/>
        <v>0.13581146856218476</v>
      </c>
      <c r="E6">
        <f t="shared" si="2"/>
        <v>0.13139499036840688</v>
      </c>
      <c r="F6">
        <f t="shared" si="2"/>
        <v>0.14010588002174043</v>
      </c>
      <c r="G6">
        <f t="shared" si="2"/>
        <v>0.10574378589457413</v>
      </c>
      <c r="H6">
        <f t="shared" si="2"/>
        <v>0.10537994863161822</v>
      </c>
      <c r="I6">
        <f t="shared" si="2"/>
        <v>0.10495852654716799</v>
      </c>
      <c r="J6">
        <f t="shared" si="2"/>
        <v>0.10366676425889727</v>
      </c>
      <c r="K6">
        <f t="shared" si="2"/>
        <v>0.10474141026584827</v>
      </c>
      <c r="L6">
        <f t="shared" si="2"/>
        <v>0.10209424606278619</v>
      </c>
      <c r="M6">
        <f t="shared" si="2"/>
        <v>0.10162534222146052</v>
      </c>
      <c r="N6">
        <f>STDEV(N8:N29)/AVERAGE(N8:N29)</f>
        <v>0.10247539390419576</v>
      </c>
      <c r="O6">
        <f t="shared" si="2"/>
        <v>0.10227701036680034</v>
      </c>
      <c r="P6">
        <f t="shared" si="2"/>
        <v>9.7679394780817344E-2</v>
      </c>
      <c r="Q6">
        <f t="shared" si="2"/>
        <v>0.10365543348362515</v>
      </c>
      <c r="R6">
        <f t="shared" si="2"/>
        <v>0.10166921407960579</v>
      </c>
      <c r="S6">
        <f t="shared" si="2"/>
        <v>9.9013394673269042E-2</v>
      </c>
      <c r="T6">
        <f t="shared" si="2"/>
        <v>9.6667265406538624E-2</v>
      </c>
      <c r="U6">
        <f t="shared" si="2"/>
        <v>9.5738585775543852E-2</v>
      </c>
      <c r="V6">
        <f t="shared" si="2"/>
        <v>9.0695151927962792E-2</v>
      </c>
      <c r="W6">
        <f t="shared" si="2"/>
        <v>9.1324597547301684E-2</v>
      </c>
      <c r="X6">
        <f t="shared" si="2"/>
        <v>9.4267192287055074E-2</v>
      </c>
      <c r="Y6">
        <f t="shared" si="2"/>
        <v>9.4822857767235952E-2</v>
      </c>
      <c r="Z6">
        <f t="shared" si="2"/>
        <v>9.2654280072867731E-2</v>
      </c>
      <c r="AA6">
        <f t="shared" si="2"/>
        <v>9.2045741434183134E-2</v>
      </c>
      <c r="AB6">
        <f t="shared" si="2"/>
        <v>9.1852345921751552E-2</v>
      </c>
      <c r="AC6">
        <f t="shared" si="2"/>
        <v>9.2912705179907448E-2</v>
      </c>
      <c r="AD6">
        <f t="shared" si="2"/>
        <v>9.3166183521294174E-2</v>
      </c>
      <c r="AE6">
        <f t="shared" si="2"/>
        <v>9.0033756334613843E-2</v>
      </c>
      <c r="AF6">
        <f t="shared" si="2"/>
        <v>8.7695812730163081E-2</v>
      </c>
      <c r="AG6">
        <f t="shared" si="2"/>
        <v>9.9751631993975229E-2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s="15" customFormat="1" x14ac:dyDescent="0.25">
      <c r="A25" s="15" t="s">
        <v>74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FEEA0-E6C9-48AB-98C3-DC929E235426}">
  <sheetPr>
    <tabColor rgb="FF00B050"/>
  </sheetPr>
  <dimension ref="A2:D34"/>
  <sheetViews>
    <sheetView zoomScale="70" zoomScaleNormal="70" workbookViewId="0">
      <selection activeCell="T4" sqref="T4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-7.3869343645211472E-3</v>
      </c>
      <c r="C3">
        <v>0.14001931756381447</v>
      </c>
      <c r="D3">
        <v>0.14740625192833562</v>
      </c>
    </row>
    <row r="4" spans="1:4" x14ac:dyDescent="0.25">
      <c r="A4">
        <v>1991</v>
      </c>
      <c r="B4">
        <v>-6.7670667863987399E-3</v>
      </c>
      <c r="C4">
        <v>0.13680076516612111</v>
      </c>
      <c r="D4">
        <v>0.14356783195251985</v>
      </c>
    </row>
    <row r="5" spans="1:4" x14ac:dyDescent="0.25">
      <c r="A5">
        <v>1992</v>
      </c>
      <c r="B5">
        <v>-6.273471954969384E-3</v>
      </c>
      <c r="C5">
        <v>0.12953799660721538</v>
      </c>
      <c r="D5">
        <v>0.13581146856218476</v>
      </c>
    </row>
    <row r="6" spans="1:4" x14ac:dyDescent="0.25">
      <c r="A6">
        <v>1993</v>
      </c>
      <c r="B6">
        <v>-4.9406448616537146E-3</v>
      </c>
      <c r="C6">
        <v>0.12645434550675316</v>
      </c>
      <c r="D6">
        <v>0.13139499036840688</v>
      </c>
    </row>
    <row r="7" spans="1:4" x14ac:dyDescent="0.25">
      <c r="A7">
        <v>1994</v>
      </c>
      <c r="B7">
        <v>-5.2452712443294691E-3</v>
      </c>
      <c r="C7">
        <v>0.13486060877741096</v>
      </c>
      <c r="D7">
        <v>0.14010588002174043</v>
      </c>
    </row>
    <row r="8" spans="1:4" x14ac:dyDescent="0.25">
      <c r="A8">
        <v>1995</v>
      </c>
      <c r="B8">
        <v>-2.6827271522260748E-3</v>
      </c>
      <c r="C8">
        <v>0.10306105874234806</v>
      </c>
      <c r="D8">
        <v>0.10574378589457413</v>
      </c>
    </row>
    <row r="9" spans="1:4" x14ac:dyDescent="0.25">
      <c r="A9">
        <v>1996</v>
      </c>
      <c r="B9">
        <v>-2.6618777659486448E-3</v>
      </c>
      <c r="C9">
        <v>0.10271807086566957</v>
      </c>
      <c r="D9">
        <v>0.10537994863161822</v>
      </c>
    </row>
    <row r="10" spans="1:4" x14ac:dyDescent="0.25">
      <c r="A10">
        <v>1997</v>
      </c>
      <c r="B10">
        <v>-2.6655800102470678E-3</v>
      </c>
      <c r="C10">
        <v>0.10229294653692092</v>
      </c>
      <c r="D10">
        <v>0.10495852654716799</v>
      </c>
    </row>
    <row r="11" spans="1:4" x14ac:dyDescent="0.25">
      <c r="A11">
        <v>1998</v>
      </c>
      <c r="B11">
        <v>-2.5814348431210804E-3</v>
      </c>
      <c r="C11">
        <v>0.10108532941577619</v>
      </c>
      <c r="D11">
        <v>0.10366676425889727</v>
      </c>
    </row>
    <row r="12" spans="1:4" x14ac:dyDescent="0.25">
      <c r="A12">
        <v>1999</v>
      </c>
      <c r="B12">
        <v>-2.5944260016565329E-3</v>
      </c>
      <c r="C12">
        <v>0.10214698426419173</v>
      </c>
      <c r="D12">
        <v>0.10474141026584827</v>
      </c>
    </row>
    <row r="13" spans="1:4" x14ac:dyDescent="0.25">
      <c r="A13">
        <v>2000</v>
      </c>
      <c r="B13">
        <v>-2.3893931167681265E-3</v>
      </c>
      <c r="C13">
        <v>9.9704852946018066E-2</v>
      </c>
      <c r="D13">
        <v>0.10209424606278619</v>
      </c>
    </row>
    <row r="14" spans="1:4" x14ac:dyDescent="0.25">
      <c r="A14">
        <v>2001</v>
      </c>
      <c r="B14">
        <v>-2.3870614496839665E-3</v>
      </c>
      <c r="C14">
        <v>9.9238280771776557E-2</v>
      </c>
      <c r="D14">
        <v>0.10162534222146052</v>
      </c>
    </row>
    <row r="15" spans="1:4" x14ac:dyDescent="0.25">
      <c r="A15">
        <v>2002</v>
      </c>
      <c r="B15">
        <v>-2.3824322995964903E-3</v>
      </c>
      <c r="C15">
        <v>0.10009296160459927</v>
      </c>
      <c r="D15">
        <v>0.10247539390419576</v>
      </c>
    </row>
    <row r="16" spans="1:4" x14ac:dyDescent="0.25">
      <c r="A16">
        <v>2003</v>
      </c>
      <c r="B16">
        <v>-2.3617976947482161E-3</v>
      </c>
      <c r="C16">
        <v>9.9915212672052126E-2</v>
      </c>
      <c r="D16">
        <v>0.10227701036680034</v>
      </c>
    </row>
    <row r="17" spans="1:4" x14ac:dyDescent="0.25">
      <c r="A17">
        <v>2004</v>
      </c>
      <c r="B17">
        <v>-2.244786658030587E-3</v>
      </c>
      <c r="C17">
        <v>9.5434608122786757E-2</v>
      </c>
      <c r="D17">
        <v>9.7679394780817344E-2</v>
      </c>
    </row>
    <row r="18" spans="1:4" x14ac:dyDescent="0.25">
      <c r="A18">
        <v>2005</v>
      </c>
      <c r="B18">
        <v>-2.3857635541565947E-3</v>
      </c>
      <c r="C18">
        <v>0.10126966992946855</v>
      </c>
      <c r="D18">
        <v>0.10365543348362515</v>
      </c>
    </row>
    <row r="19" spans="1:4" x14ac:dyDescent="0.25">
      <c r="A19">
        <v>2006</v>
      </c>
      <c r="B19">
        <v>-2.3649558169712009E-3</v>
      </c>
      <c r="C19">
        <v>9.9304258262634587E-2</v>
      </c>
      <c r="D19">
        <v>0.10166921407960579</v>
      </c>
    </row>
    <row r="20" spans="1:4" x14ac:dyDescent="0.25">
      <c r="A20">
        <v>2007</v>
      </c>
      <c r="B20">
        <v>-2.1406672932541837E-3</v>
      </c>
      <c r="C20">
        <v>9.6872727380014859E-2</v>
      </c>
      <c r="D20">
        <v>9.9013394673269042E-2</v>
      </c>
    </row>
    <row r="21" spans="1:4" x14ac:dyDescent="0.25">
      <c r="A21">
        <v>2008</v>
      </c>
      <c r="B21">
        <v>-2.1510914778007373E-3</v>
      </c>
      <c r="C21">
        <v>9.4516173928737887E-2</v>
      </c>
      <c r="D21">
        <v>9.6667265406538624E-2</v>
      </c>
    </row>
    <row r="22" spans="1:4" x14ac:dyDescent="0.25">
      <c r="A22">
        <v>2009</v>
      </c>
      <c r="B22">
        <v>-1.7807102503501621E-3</v>
      </c>
      <c r="C22">
        <v>9.395787552519369E-2</v>
      </c>
      <c r="D22">
        <v>9.5738585775543852E-2</v>
      </c>
    </row>
    <row r="23" spans="1:4" x14ac:dyDescent="0.25">
      <c r="A23">
        <v>2010</v>
      </c>
      <c r="B23">
        <v>-1.609137988640999E-3</v>
      </c>
      <c r="C23">
        <v>8.9086013939321793E-2</v>
      </c>
      <c r="D23">
        <v>9.0695151927962792E-2</v>
      </c>
    </row>
    <row r="24" spans="1:4" x14ac:dyDescent="0.25">
      <c r="A24">
        <v>2011</v>
      </c>
      <c r="B24">
        <v>-1.9359364725866773E-3</v>
      </c>
      <c r="C24">
        <v>8.9388661074715006E-2</v>
      </c>
      <c r="D24">
        <v>9.1324597547301684E-2</v>
      </c>
    </row>
    <row r="25" spans="1:4" x14ac:dyDescent="0.25">
      <c r="A25">
        <v>2012</v>
      </c>
      <c r="B25">
        <v>-2.0683407624846606E-3</v>
      </c>
      <c r="C25">
        <v>9.2198851524570413E-2</v>
      </c>
      <c r="D25">
        <v>9.4267192287055074E-2</v>
      </c>
    </row>
    <row r="26" spans="1:4" x14ac:dyDescent="0.25">
      <c r="A26">
        <v>2013</v>
      </c>
      <c r="B26">
        <v>-1.9229258177924508E-3</v>
      </c>
      <c r="C26">
        <v>9.2899931949443501E-2</v>
      </c>
      <c r="D26">
        <v>9.4822857767235952E-2</v>
      </c>
    </row>
    <row r="27" spans="1:4" x14ac:dyDescent="0.25">
      <c r="A27">
        <v>2014</v>
      </c>
      <c r="B27">
        <v>-1.753317078556707E-3</v>
      </c>
      <c r="C27">
        <v>9.0900962994311024E-2</v>
      </c>
      <c r="D27">
        <v>9.2654280072867731E-2</v>
      </c>
    </row>
    <row r="28" spans="1:4" x14ac:dyDescent="0.25">
      <c r="A28">
        <v>2015</v>
      </c>
      <c r="B28">
        <v>-1.5906088895088349E-3</v>
      </c>
      <c r="C28">
        <v>9.0455132544674299E-2</v>
      </c>
      <c r="D28">
        <v>9.2045741434183134E-2</v>
      </c>
    </row>
    <row r="29" spans="1:4" x14ac:dyDescent="0.25">
      <c r="A29">
        <v>2016</v>
      </c>
      <c r="B29">
        <v>-1.5433714852920999E-3</v>
      </c>
      <c r="C29">
        <v>9.0308974436459452E-2</v>
      </c>
      <c r="D29">
        <v>9.1852345921751552E-2</v>
      </c>
    </row>
    <row r="30" spans="1:4" x14ac:dyDescent="0.25">
      <c r="A30">
        <v>2017</v>
      </c>
      <c r="B30">
        <v>-1.5902001486604728E-3</v>
      </c>
      <c r="C30">
        <v>9.1322505031246975E-2</v>
      </c>
      <c r="D30">
        <v>9.2912705179907448E-2</v>
      </c>
    </row>
    <row r="31" spans="1:4" x14ac:dyDescent="0.25">
      <c r="A31">
        <v>2018</v>
      </c>
      <c r="B31">
        <v>-1.3332283590332811E-3</v>
      </c>
      <c r="C31">
        <v>9.1832955162260893E-2</v>
      </c>
      <c r="D31">
        <v>9.3166183521294174E-2</v>
      </c>
    </row>
    <row r="32" spans="1:4" x14ac:dyDescent="0.25">
      <c r="A32">
        <v>2019</v>
      </c>
      <c r="B32">
        <v>-9.0067086693623732E-4</v>
      </c>
      <c r="C32">
        <v>8.9133085467677606E-2</v>
      </c>
      <c r="D32">
        <v>9.0033756334613843E-2</v>
      </c>
    </row>
    <row r="33" spans="1:4" x14ac:dyDescent="0.25">
      <c r="A33">
        <v>2020</v>
      </c>
      <c r="B33">
        <v>-1.7307881090489613E-3</v>
      </c>
      <c r="C33">
        <v>8.5965024621114119E-2</v>
      </c>
      <c r="D33">
        <v>8.7695812730163081E-2</v>
      </c>
    </row>
    <row r="34" spans="1:4" x14ac:dyDescent="0.25">
      <c r="A34">
        <v>2021</v>
      </c>
      <c r="B34">
        <v>-2.212224985703809E-3</v>
      </c>
      <c r="C34">
        <v>9.753940700827142E-2</v>
      </c>
      <c r="D34">
        <v>9.9751631993975229E-2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273D-6671-42C5-B8EE-C0C204411051}">
  <dimension ref="A4:AH38"/>
  <sheetViews>
    <sheetView zoomScale="70" zoomScaleNormal="70" workbookViewId="0">
      <selection activeCell="AJ63" sqref="AJ6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x14ac:dyDescent="0.25">
      <c r="A10" t="s">
        <v>55</v>
      </c>
      <c r="B10" s="13">
        <v>1671</v>
      </c>
      <c r="C10" s="13">
        <v>1652</v>
      </c>
      <c r="D10" s="13">
        <v>1652</v>
      </c>
      <c r="E10" s="13">
        <v>1651</v>
      </c>
      <c r="F10" s="13">
        <v>1671</v>
      </c>
      <c r="G10" s="13">
        <v>1677</v>
      </c>
      <c r="H10" s="13">
        <v>1675</v>
      </c>
      <c r="I10" s="13">
        <v>1671</v>
      </c>
      <c r="J10" s="13">
        <v>1661</v>
      </c>
      <c r="K10" s="13">
        <v>1661</v>
      </c>
      <c r="L10" s="13">
        <v>1650</v>
      </c>
      <c r="M10" s="13">
        <v>1636</v>
      </c>
      <c r="N10" s="13">
        <v>1628</v>
      </c>
      <c r="O10" s="13">
        <v>1623</v>
      </c>
      <c r="P10" s="13">
        <v>1624</v>
      </c>
      <c r="Q10" s="13">
        <v>1613</v>
      </c>
      <c r="R10" s="13">
        <v>1608</v>
      </c>
      <c r="S10" s="13">
        <v>1605</v>
      </c>
      <c r="T10" s="13">
        <v>1601</v>
      </c>
      <c r="U10" s="13">
        <v>1580</v>
      </c>
      <c r="V10" s="13">
        <v>1585</v>
      </c>
      <c r="W10" s="13">
        <v>1578</v>
      </c>
      <c r="X10" s="13">
        <v>1568</v>
      </c>
      <c r="Y10" s="13">
        <v>1560</v>
      </c>
      <c r="Z10" s="13">
        <v>1558</v>
      </c>
      <c r="AA10" s="13">
        <v>1555</v>
      </c>
      <c r="AB10" s="13">
        <v>1555</v>
      </c>
      <c r="AC10" s="13">
        <v>1548.8796108904401</v>
      </c>
      <c r="AD10" s="13">
        <v>1546.37323846403</v>
      </c>
      <c r="AE10" s="13">
        <v>1538.37118618515</v>
      </c>
      <c r="AF10" s="13">
        <v>1528.78994195106</v>
      </c>
      <c r="AG10" s="13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s="15" customFormat="1" x14ac:dyDescent="0.25">
      <c r="A26" s="15" t="s">
        <v>78</v>
      </c>
      <c r="B26" s="27">
        <v>1420.6894463756</v>
      </c>
      <c r="C26" s="27">
        <v>1408.0450393512799</v>
      </c>
      <c r="D26" s="27">
        <v>1424.3021340968301</v>
      </c>
      <c r="E26" s="27">
        <v>1440.55922884239</v>
      </c>
      <c r="F26" s="27">
        <v>1474.8797621941201</v>
      </c>
      <c r="G26" s="27">
        <v>1481.5601391523301</v>
      </c>
      <c r="H26" s="27">
        <v>1492.8650294742599</v>
      </c>
      <c r="I26" s="27">
        <v>1497.2855524486299</v>
      </c>
      <c r="J26" s="27">
        <v>1496.3372183634899</v>
      </c>
      <c r="K26" s="27">
        <v>1504.89135750424</v>
      </c>
      <c r="L26" s="27">
        <v>1485.5954995884799</v>
      </c>
      <c r="M26" s="27">
        <v>1464.50008655287</v>
      </c>
      <c r="N26" s="27">
        <v>1443.66342756516</v>
      </c>
      <c r="O26" s="27">
        <v>1431.2983502570501</v>
      </c>
      <c r="P26" s="27">
        <v>1452.6123991156501</v>
      </c>
      <c r="Q26" s="27">
        <v>1451.47568511689</v>
      </c>
      <c r="R26" s="27">
        <v>1450.11726826222</v>
      </c>
      <c r="S26" s="27">
        <v>1461.6867015882101</v>
      </c>
      <c r="T26" s="27">
        <v>1471.2827549588701</v>
      </c>
      <c r="U26" s="27">
        <v>1457.9316138515701</v>
      </c>
      <c r="V26" s="27">
        <v>1483.0175891487199</v>
      </c>
      <c r="W26" s="27">
        <v>1483.8625893551</v>
      </c>
      <c r="X26" s="27">
        <v>1471.37194201233</v>
      </c>
      <c r="Y26" s="27">
        <v>1462.89289906718</v>
      </c>
      <c r="Z26" s="27">
        <v>1464.3597542590701</v>
      </c>
      <c r="AA26" s="27">
        <v>1465.87117288071</v>
      </c>
      <c r="AB26" s="27">
        <v>1478.11109158103</v>
      </c>
      <c r="AC26" s="27">
        <v>1466.7091051677401</v>
      </c>
      <c r="AD26" s="27">
        <v>1466.18058667684</v>
      </c>
      <c r="AE26" s="27">
        <v>1453.42360181864</v>
      </c>
      <c r="AF26" s="27">
        <v>1426.15544289783</v>
      </c>
      <c r="AG26" s="27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A26</f>
        <v>Sweden</v>
      </c>
      <c r="B30">
        <f t="shared" ref="B30:AG30" si="1">B26</f>
        <v>1420.6894463756</v>
      </c>
      <c r="C30">
        <f t="shared" si="1"/>
        <v>1408.0450393512799</v>
      </c>
      <c r="D30">
        <f t="shared" si="1"/>
        <v>1424.3021340968301</v>
      </c>
      <c r="E30">
        <f t="shared" si="1"/>
        <v>1440.55922884239</v>
      </c>
      <c r="F30">
        <f t="shared" si="1"/>
        <v>1474.8797621941201</v>
      </c>
      <c r="G30">
        <f t="shared" si="1"/>
        <v>1481.5601391523301</v>
      </c>
      <c r="H30">
        <f t="shared" si="1"/>
        <v>1492.8650294742599</v>
      </c>
      <c r="I30">
        <f t="shared" si="1"/>
        <v>1497.2855524486299</v>
      </c>
      <c r="J30">
        <f t="shared" si="1"/>
        <v>1496.3372183634899</v>
      </c>
      <c r="K30">
        <f t="shared" si="1"/>
        <v>1504.89135750424</v>
      </c>
      <c r="L30">
        <f t="shared" si="1"/>
        <v>1485.5954995884799</v>
      </c>
      <c r="M30">
        <f t="shared" si="1"/>
        <v>1464.50008655287</v>
      </c>
      <c r="N30">
        <f t="shared" si="1"/>
        <v>1443.66342756516</v>
      </c>
      <c r="O30">
        <f t="shared" si="1"/>
        <v>1431.2983502570501</v>
      </c>
      <c r="P30">
        <f t="shared" si="1"/>
        <v>1452.6123991156501</v>
      </c>
      <c r="Q30">
        <f t="shared" si="1"/>
        <v>1451.47568511689</v>
      </c>
      <c r="R30">
        <f t="shared" si="1"/>
        <v>1450.11726826222</v>
      </c>
      <c r="S30">
        <f t="shared" si="1"/>
        <v>1461.6867015882101</v>
      </c>
      <c r="T30">
        <f t="shared" si="1"/>
        <v>1471.2827549588701</v>
      </c>
      <c r="U30">
        <f t="shared" si="1"/>
        <v>1457.9316138515701</v>
      </c>
      <c r="V30">
        <f t="shared" si="1"/>
        <v>1483.0175891487199</v>
      </c>
      <c r="W30">
        <f t="shared" si="1"/>
        <v>1483.8625893551</v>
      </c>
      <c r="X30">
        <f t="shared" si="1"/>
        <v>1471.37194201233</v>
      </c>
      <c r="Y30">
        <f t="shared" si="1"/>
        <v>1462.89289906718</v>
      </c>
      <c r="Z30">
        <f t="shared" si="1"/>
        <v>1464.3597542590701</v>
      </c>
      <c r="AA30">
        <f t="shared" si="1"/>
        <v>1465.87117288071</v>
      </c>
      <c r="AB30">
        <f t="shared" si="1"/>
        <v>1478.11109158103</v>
      </c>
      <c r="AC30">
        <f t="shared" si="1"/>
        <v>1466.7091051677401</v>
      </c>
      <c r="AD30">
        <f t="shared" si="1"/>
        <v>1466.18058667684</v>
      </c>
      <c r="AE30">
        <f t="shared" si="1"/>
        <v>1453.42360181864</v>
      </c>
      <c r="AF30">
        <f t="shared" si="1"/>
        <v>1426.15544289783</v>
      </c>
      <c r="AG30">
        <f t="shared" si="1"/>
        <v>1444.28508500871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234.92280774700976</v>
      </c>
      <c r="H33" s="13">
        <f t="shared" si="3"/>
        <v>221.01996141313384</v>
      </c>
      <c r="I33" s="13">
        <f t="shared" si="3"/>
        <v>217.14763544797597</v>
      </c>
      <c r="J33" s="13">
        <f t="shared" si="3"/>
        <v>219.16564656698938</v>
      </c>
      <c r="K33" s="13">
        <f t="shared" si="3"/>
        <v>208.87721112554277</v>
      </c>
      <c r="L33" s="13">
        <f t="shared" si="3"/>
        <v>235.25885870813659</v>
      </c>
      <c r="M33" s="13">
        <f t="shared" si="3"/>
        <v>243.30062880548167</v>
      </c>
      <c r="N33" s="13">
        <f t="shared" si="3"/>
        <v>253.20174227520374</v>
      </c>
      <c r="O33" s="13">
        <f t="shared" si="3"/>
        <v>256.99657237851807</v>
      </c>
      <c r="P33" s="13">
        <f t="shared" si="3"/>
        <v>242.89766560056933</v>
      </c>
      <c r="Q33" s="13">
        <f t="shared" si="3"/>
        <v>241.9926739995276</v>
      </c>
      <c r="R33" s="13">
        <f t="shared" si="3"/>
        <v>237.99359686335174</v>
      </c>
      <c r="S33" s="13">
        <f t="shared" si="3"/>
        <v>223.83881589190878</v>
      </c>
      <c r="T33" s="13">
        <f t="shared" si="3"/>
        <v>211.00243553063706</v>
      </c>
      <c r="U33" s="13">
        <f t="shared" si="3"/>
        <v>196.42216585320625</v>
      </c>
      <c r="V33" s="13">
        <f t="shared" si="3"/>
        <v>174.10901326000362</v>
      </c>
      <c r="W33" s="13">
        <f t="shared" si="3"/>
        <v>175.31778004864645</v>
      </c>
      <c r="X33" s="13">
        <f t="shared" si="3"/>
        <v>176.46001698005057</v>
      </c>
      <c r="Y33" s="13">
        <f t="shared" si="3"/>
        <v>179.50401414824364</v>
      </c>
      <c r="Z33" s="13">
        <f t="shared" si="3"/>
        <v>177.67092058237745</v>
      </c>
      <c r="AA33" s="13">
        <f t="shared" si="3"/>
        <v>174.12673336622424</v>
      </c>
      <c r="AB33" s="13">
        <f t="shared" si="3"/>
        <v>165.01227240218327</v>
      </c>
      <c r="AC33" s="13">
        <f t="shared" si="3"/>
        <v>167.10340866686397</v>
      </c>
      <c r="AD33" s="13">
        <f t="shared" si="3"/>
        <v>163.60451650571599</v>
      </c>
      <c r="AE33" s="13">
        <f t="shared" si="3"/>
        <v>169.04620299523867</v>
      </c>
      <c r="AF33" s="13">
        <f t="shared" si="3"/>
        <v>117.24282777906819</v>
      </c>
      <c r="AG33" s="13">
        <f t="shared" si="3"/>
        <v>144.50159435573482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7.3065828020744332</v>
      </c>
      <c r="H34" s="21">
        <f t="shared" ref="H34:AG34" si="4">H29/H33</f>
        <v>7.7544353004558451</v>
      </c>
      <c r="I34" s="21">
        <f t="shared" si="4"/>
        <v>7.8952422593031102</v>
      </c>
      <c r="J34" s="21">
        <f t="shared" si="4"/>
        <v>7.8274259301223328</v>
      </c>
      <c r="K34" s="21">
        <f t="shared" si="4"/>
        <v>8.2046699081966672</v>
      </c>
      <c r="L34" s="21">
        <f t="shared" si="4"/>
        <v>7.314727138209566</v>
      </c>
      <c r="M34" s="21">
        <f t="shared" si="4"/>
        <v>7.019302513696891</v>
      </c>
      <c r="N34" s="21">
        <f t="shared" si="4"/>
        <v>6.7016330716873549</v>
      </c>
      <c r="O34" s="21">
        <f t="shared" si="4"/>
        <v>6.5693285595613258</v>
      </c>
      <c r="P34" s="21">
        <f t="shared" si="4"/>
        <v>6.9803473019143141</v>
      </c>
      <c r="Q34" s="21">
        <f t="shared" si="4"/>
        <v>6.9980149858574787</v>
      </c>
      <c r="R34" s="21">
        <f t="shared" si="4"/>
        <v>7.0930936267786677</v>
      </c>
      <c r="S34" s="21">
        <f t="shared" si="4"/>
        <v>7.5300859270719833</v>
      </c>
      <c r="T34" s="21">
        <f t="shared" si="4"/>
        <v>7.9728235660352995</v>
      </c>
      <c r="U34" s="21">
        <f t="shared" si="4"/>
        <v>8.4224393541263449</v>
      </c>
      <c r="V34" s="21">
        <f t="shared" si="4"/>
        <v>9.5177531098523502</v>
      </c>
      <c r="W34" s="21">
        <f t="shared" si="4"/>
        <v>9.4638454179796483</v>
      </c>
      <c r="X34" s="21">
        <f t="shared" si="4"/>
        <v>9.3382738321887047</v>
      </c>
      <c r="Y34" s="21">
        <f t="shared" si="4"/>
        <v>9.1496389148102715</v>
      </c>
      <c r="Z34" s="21">
        <f t="shared" si="4"/>
        <v>9.2419776374160065</v>
      </c>
      <c r="AA34" s="21">
        <f t="shared" si="4"/>
        <v>9.4184153951690011</v>
      </c>
      <c r="AB34" s="21">
        <f t="shared" si="4"/>
        <v>9.9575827910450201</v>
      </c>
      <c r="AC34" s="21">
        <f t="shared" si="4"/>
        <v>9.7772542575224168</v>
      </c>
      <c r="AD34" s="21">
        <f t="shared" si="4"/>
        <v>9.9617366194509351</v>
      </c>
      <c r="AE34" s="21">
        <f t="shared" si="4"/>
        <v>9.5977891018325732</v>
      </c>
      <c r="AF34" s="21">
        <f t="shared" si="4"/>
        <v>13.164116730323753</v>
      </c>
      <c r="AG34" s="21">
        <f t="shared" si="4"/>
        <v>10.994942211178383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0.13686288475593367</v>
      </c>
      <c r="H35" s="21">
        <f t="shared" si="5"/>
        <v>0.12895845554881538</v>
      </c>
      <c r="I35" s="21">
        <f t="shared" si="5"/>
        <v>0.12665855804762438</v>
      </c>
      <c r="J35" s="21">
        <f t="shared" si="5"/>
        <v>0.12775591988059493</v>
      </c>
      <c r="K35" s="21">
        <f t="shared" si="5"/>
        <v>0.12188180770087721</v>
      </c>
      <c r="L35" s="21">
        <f t="shared" si="5"/>
        <v>0.13671049939461871</v>
      </c>
      <c r="M35" s="21">
        <f t="shared" si="5"/>
        <v>0.1424642972786373</v>
      </c>
      <c r="N35" s="21">
        <f t="shared" si="5"/>
        <v>0.14921736079892797</v>
      </c>
      <c r="O35" s="21">
        <f t="shared" si="5"/>
        <v>0.15222255835332676</v>
      </c>
      <c r="P35" s="21">
        <f t="shared" si="5"/>
        <v>0.14325934752927788</v>
      </c>
      <c r="Q35" s="21">
        <f t="shared" si="5"/>
        <v>0.14289766484080604</v>
      </c>
      <c r="R35" s="21">
        <f t="shared" si="5"/>
        <v>0.14098220785140694</v>
      </c>
      <c r="S35" s="21">
        <f t="shared" si="5"/>
        <v>0.13280060940670332</v>
      </c>
      <c r="T35" s="21">
        <f t="shared" si="5"/>
        <v>0.12542607919483623</v>
      </c>
      <c r="U35" s="21">
        <f t="shared" si="5"/>
        <v>0.11873044826497649</v>
      </c>
      <c r="V35" s="21">
        <f t="shared" si="5"/>
        <v>0.10506681445275617</v>
      </c>
      <c r="W35" s="21">
        <f t="shared" si="5"/>
        <v>0.10566529310592661</v>
      </c>
      <c r="X35" s="21">
        <f t="shared" si="5"/>
        <v>0.1070861722380677</v>
      </c>
      <c r="Y35" s="21">
        <f t="shared" si="5"/>
        <v>0.10929393053766605</v>
      </c>
      <c r="Z35" s="21">
        <f t="shared" si="5"/>
        <v>0.10820194975927179</v>
      </c>
      <c r="AA35" s="21">
        <f t="shared" si="5"/>
        <v>0.10617497296975574</v>
      </c>
      <c r="AB35" s="21">
        <f t="shared" si="5"/>
        <v>0.10042597897346257</v>
      </c>
      <c r="AC35" s="21">
        <f t="shared" si="5"/>
        <v>0.10227820343637077</v>
      </c>
      <c r="AD35" s="21">
        <f t="shared" si="5"/>
        <v>0.1003841035153886</v>
      </c>
      <c r="AE35" s="21">
        <f t="shared" si="5"/>
        <v>0.10419066197329371</v>
      </c>
      <c r="AF35" s="21">
        <f t="shared" si="5"/>
        <v>7.5964078751784694E-2</v>
      </c>
      <c r="AG35" s="21">
        <f t="shared" si="5"/>
        <v>9.0950910045103819E-2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5" priority="1" operator="equal">
      <formula>1</formula>
    </cfRule>
    <cfRule type="cellIs" dxfId="4" priority="2" operator="equal">
      <formula>0</formula>
    </cfRule>
    <cfRule type="cellIs" dxfId="3" priority="3" operator="greaterThan">
      <formula>0</formula>
    </cfRule>
  </conditionalFormatting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0C8B-8110-4695-96D2-8CD727A330FA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8.4498546685491671E-3</v>
      </c>
      <c r="C3">
        <f t="shared" ref="C3:AG3" si="0">ABS(C4)</f>
        <v>6.8511028042734512E-3</v>
      </c>
      <c r="D3">
        <f t="shared" si="0"/>
        <v>5.6414287205674984E-3</v>
      </c>
      <c r="E3">
        <f t="shared" si="0"/>
        <v>5.0237475251759672E-3</v>
      </c>
      <c r="F3">
        <f t="shared" si="0"/>
        <v>2.5744942289243622E-3</v>
      </c>
      <c r="G3">
        <f t="shared" si="0"/>
        <v>3.0210057035856552E-3</v>
      </c>
      <c r="H3">
        <f t="shared" si="0"/>
        <v>2.4326668081369185E-3</v>
      </c>
      <c r="I3">
        <f t="shared" si="0"/>
        <v>2.2881924142351406E-3</v>
      </c>
      <c r="J3">
        <f t="shared" si="0"/>
        <v>2.4477660553114677E-3</v>
      </c>
      <c r="K3">
        <f t="shared" si="0"/>
        <v>1.9497545646281339E-3</v>
      </c>
      <c r="L3">
        <f t="shared" si="0"/>
        <v>3.0758863750751375E-3</v>
      </c>
      <c r="M3">
        <f t="shared" si="0"/>
        <v>3.567427405150328E-3</v>
      </c>
      <c r="N3">
        <f t="shared" si="0"/>
        <v>4.0632309374952769E-3</v>
      </c>
      <c r="O3">
        <f t="shared" si="0"/>
        <v>4.3352730069515788E-3</v>
      </c>
      <c r="P3">
        <f t="shared" si="0"/>
        <v>3.9278308538088225E-3</v>
      </c>
      <c r="Q3">
        <f t="shared" si="0"/>
        <v>3.4532084441043776E-3</v>
      </c>
      <c r="R3">
        <f t="shared" si="0"/>
        <v>3.4424859133866809E-3</v>
      </c>
      <c r="S3">
        <f t="shared" si="0"/>
        <v>2.9691983740817718E-3</v>
      </c>
      <c r="T3">
        <f t="shared" si="0"/>
        <v>2.5670799480153883E-3</v>
      </c>
      <c r="U3">
        <f t="shared" si="0"/>
        <v>2.1133226734069976E-3</v>
      </c>
      <c r="V3">
        <f t="shared" si="0"/>
        <v>1.4625082717565213E-3</v>
      </c>
      <c r="W3">
        <f t="shared" si="0"/>
        <v>1.4850080981013841E-3</v>
      </c>
      <c r="X3">
        <f t="shared" si="0"/>
        <v>1.4204127675126049E-3</v>
      </c>
      <c r="Y3">
        <f t="shared" si="0"/>
        <v>1.5265941731596733E-3</v>
      </c>
      <c r="Z3">
        <f t="shared" si="0"/>
        <v>1.5677322918273423E-3</v>
      </c>
      <c r="AA3">
        <f t="shared" si="0"/>
        <v>1.4582377655241868E-3</v>
      </c>
      <c r="AB3">
        <f t="shared" si="0"/>
        <v>1.0962472700125625E-3</v>
      </c>
      <c r="AC3">
        <f t="shared" si="0"/>
        <v>1.1589786283136977E-3</v>
      </c>
      <c r="AD3">
        <f t="shared" si="0"/>
        <v>1.0140596462733659E-3</v>
      </c>
      <c r="AE3">
        <f t="shared" si="0"/>
        <v>1.4019791912906476E-3</v>
      </c>
      <c r="AF3">
        <f t="shared" si="0"/>
        <v>7.891223656866786E-5</v>
      </c>
      <c r="AG3">
        <f t="shared" si="0"/>
        <v>2.044610646270012E-4</v>
      </c>
    </row>
    <row r="4" spans="1:33" x14ac:dyDescent="0.25">
      <c r="A4" t="s">
        <v>91</v>
      </c>
      <c r="B4">
        <f t="shared" ref="B4:AF4" si="1">B5-B6</f>
        <v>8.4498546685491671E-3</v>
      </c>
      <c r="C4">
        <f t="shared" si="1"/>
        <v>6.8511028042734512E-3</v>
      </c>
      <c r="D4">
        <f t="shared" si="1"/>
        <v>5.6414287205674984E-3</v>
      </c>
      <c r="E4">
        <f t="shared" si="1"/>
        <v>5.0237475251759672E-3</v>
      </c>
      <c r="F4">
        <f t="shared" si="1"/>
        <v>2.5744942289243622E-3</v>
      </c>
      <c r="G4">
        <f t="shared" si="1"/>
        <v>3.0210057035856552E-3</v>
      </c>
      <c r="H4">
        <f t="shared" si="1"/>
        <v>2.4326668081369185E-3</v>
      </c>
      <c r="I4">
        <f t="shared" si="1"/>
        <v>2.2881924142351406E-3</v>
      </c>
      <c r="J4">
        <f t="shared" si="1"/>
        <v>2.4477660553114677E-3</v>
      </c>
      <c r="K4">
        <f t="shared" si="1"/>
        <v>1.9497545646281339E-3</v>
      </c>
      <c r="L4">
        <f t="shared" si="1"/>
        <v>3.0758863750751375E-3</v>
      </c>
      <c r="M4">
        <f t="shared" si="1"/>
        <v>3.567427405150328E-3</v>
      </c>
      <c r="N4">
        <f t="shared" si="1"/>
        <v>4.0632309374952769E-3</v>
      </c>
      <c r="O4">
        <f t="shared" si="1"/>
        <v>4.3352730069515788E-3</v>
      </c>
      <c r="P4">
        <f t="shared" si="1"/>
        <v>3.9278308538088225E-3</v>
      </c>
      <c r="Q4">
        <f t="shared" si="1"/>
        <v>3.4532084441043776E-3</v>
      </c>
      <c r="R4">
        <f t="shared" si="1"/>
        <v>3.4424859133866809E-3</v>
      </c>
      <c r="S4">
        <f t="shared" si="1"/>
        <v>2.9691983740817718E-3</v>
      </c>
      <c r="T4">
        <f t="shared" si="1"/>
        <v>2.5670799480153883E-3</v>
      </c>
      <c r="U4">
        <f t="shared" si="1"/>
        <v>2.1133226734069976E-3</v>
      </c>
      <c r="V4">
        <f t="shared" si="1"/>
        <v>1.4625082717565213E-3</v>
      </c>
      <c r="W4">
        <f t="shared" si="1"/>
        <v>1.4850080981013841E-3</v>
      </c>
      <c r="X4">
        <f t="shared" si="1"/>
        <v>1.4204127675126049E-3</v>
      </c>
      <c r="Y4">
        <f t="shared" si="1"/>
        <v>1.5265941731596733E-3</v>
      </c>
      <c r="Z4">
        <f t="shared" si="1"/>
        <v>1.5677322918273423E-3</v>
      </c>
      <c r="AA4">
        <f t="shared" si="1"/>
        <v>1.4582377655241868E-3</v>
      </c>
      <c r="AB4">
        <f t="shared" si="1"/>
        <v>1.0962472700125625E-3</v>
      </c>
      <c r="AC4">
        <f t="shared" si="1"/>
        <v>1.1589786283136977E-3</v>
      </c>
      <c r="AD4">
        <f t="shared" si="1"/>
        <v>1.0140596462733659E-3</v>
      </c>
      <c r="AE4">
        <f t="shared" si="1"/>
        <v>1.4019791912906476E-3</v>
      </c>
      <c r="AF4">
        <f t="shared" si="1"/>
        <v>-7.891223656866786E-5</v>
      </c>
      <c r="AG4">
        <f>AG5-AG6</f>
        <v>2.044610646270012E-4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0.1315694628952653</v>
      </c>
      <c r="C6">
        <f t="shared" ref="C6:AG6" si="2">STDEV(C8:C29)/AVERAGE(C8:C29)</f>
        <v>0.12994966236184766</v>
      </c>
      <c r="D6">
        <f t="shared" si="2"/>
        <v>0.12389656788664788</v>
      </c>
      <c r="E6">
        <f t="shared" si="2"/>
        <v>0.1214305979815772</v>
      </c>
      <c r="F6">
        <f t="shared" si="2"/>
        <v>0.1322861145484866</v>
      </c>
      <c r="G6">
        <f t="shared" si="2"/>
        <v>0.1000400530387624</v>
      </c>
      <c r="H6">
        <f t="shared" si="2"/>
        <v>0.10028540405753265</v>
      </c>
      <c r="I6">
        <f t="shared" si="2"/>
        <v>0.10000475412268578</v>
      </c>
      <c r="J6">
        <f t="shared" si="2"/>
        <v>9.8637563360464725E-2</v>
      </c>
      <c r="K6">
        <f t="shared" si="2"/>
        <v>0.1001972296995636</v>
      </c>
      <c r="L6">
        <f t="shared" si="2"/>
        <v>9.6628966570942929E-2</v>
      </c>
      <c r="M6">
        <f t="shared" si="2"/>
        <v>9.567085336662623E-2</v>
      </c>
      <c r="N6">
        <f>STDEV(N8:N29)/AVERAGE(N8:N29)</f>
        <v>9.6029730667103991E-2</v>
      </c>
      <c r="O6">
        <f t="shared" si="2"/>
        <v>9.5579939665100547E-2</v>
      </c>
      <c r="P6">
        <f t="shared" si="2"/>
        <v>9.1506777268977935E-2</v>
      </c>
      <c r="Q6">
        <f t="shared" si="2"/>
        <v>9.7816461485364173E-2</v>
      </c>
      <c r="R6">
        <f t="shared" si="2"/>
        <v>9.5861772349247906E-2</v>
      </c>
      <c r="S6">
        <f t="shared" si="2"/>
        <v>9.3903529005933087E-2</v>
      </c>
      <c r="T6">
        <f t="shared" si="2"/>
        <v>9.1949093980722499E-2</v>
      </c>
      <c r="U6">
        <f t="shared" si="2"/>
        <v>9.1844552851786693E-2</v>
      </c>
      <c r="V6">
        <f t="shared" si="2"/>
        <v>8.7623505667565271E-2</v>
      </c>
      <c r="W6">
        <f t="shared" si="2"/>
        <v>8.7903652976613622E-2</v>
      </c>
      <c r="X6">
        <f t="shared" si="2"/>
        <v>9.0778438757057808E-2</v>
      </c>
      <c r="Y6">
        <f t="shared" si="2"/>
        <v>9.1373337776283828E-2</v>
      </c>
      <c r="Z6">
        <f t="shared" si="2"/>
        <v>8.9333230702483682E-2</v>
      </c>
      <c r="AA6">
        <f t="shared" si="2"/>
        <v>8.8996894779150112E-2</v>
      </c>
      <c r="AB6">
        <f t="shared" si="2"/>
        <v>8.921272716644689E-2</v>
      </c>
      <c r="AC6">
        <f t="shared" si="2"/>
        <v>9.0163526402933278E-2</v>
      </c>
      <c r="AD6">
        <f t="shared" si="2"/>
        <v>9.0818895515987527E-2</v>
      </c>
      <c r="AE6">
        <f t="shared" si="2"/>
        <v>8.7731106276386958E-2</v>
      </c>
      <c r="AF6">
        <f t="shared" si="2"/>
        <v>8.6043936857682787E-2</v>
      </c>
      <c r="AG6">
        <f t="shared" si="2"/>
        <v>9.7334945943644419E-2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x14ac:dyDescent="0.25">
      <c r="A13" t="s">
        <v>55</v>
      </c>
      <c r="B13" s="13">
        <v>1671</v>
      </c>
      <c r="C13" s="13">
        <v>1652</v>
      </c>
      <c r="D13" s="13">
        <v>1652</v>
      </c>
      <c r="E13" s="13">
        <v>1651</v>
      </c>
      <c r="F13" s="13">
        <v>1671</v>
      </c>
      <c r="G13" s="13">
        <v>1677</v>
      </c>
      <c r="H13" s="13">
        <v>1675</v>
      </c>
      <c r="I13" s="13">
        <v>1671</v>
      </c>
      <c r="J13" s="13">
        <v>1661</v>
      </c>
      <c r="K13" s="13">
        <v>1661</v>
      </c>
      <c r="L13" s="13">
        <v>1650</v>
      </c>
      <c r="M13" s="13">
        <v>1636</v>
      </c>
      <c r="N13" s="13">
        <v>1628</v>
      </c>
      <c r="O13" s="13">
        <v>1623</v>
      </c>
      <c r="P13" s="13">
        <v>1624</v>
      </c>
      <c r="Q13" s="13">
        <v>1613</v>
      </c>
      <c r="R13" s="13">
        <v>1608</v>
      </c>
      <c r="S13" s="13">
        <v>1605</v>
      </c>
      <c r="T13" s="13">
        <v>1601</v>
      </c>
      <c r="U13" s="13">
        <v>1580</v>
      </c>
      <c r="V13" s="13">
        <v>1585</v>
      </c>
      <c r="W13" s="13">
        <v>1578</v>
      </c>
      <c r="X13" s="13">
        <v>1568</v>
      </c>
      <c r="Y13" s="13">
        <v>1560</v>
      </c>
      <c r="Z13" s="13">
        <v>1558</v>
      </c>
      <c r="AA13" s="13">
        <v>1555</v>
      </c>
      <c r="AB13" s="13">
        <v>1555</v>
      </c>
      <c r="AC13" s="13">
        <v>1548.8796108904401</v>
      </c>
      <c r="AD13" s="13">
        <v>1546.37323846403</v>
      </c>
      <c r="AE13" s="13">
        <v>1538.37118618515</v>
      </c>
      <c r="AF13" s="13">
        <v>1528.78994195106</v>
      </c>
      <c r="AG13" s="13">
        <v>1518.26736906017</v>
      </c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s="15" customFormat="1" x14ac:dyDescent="0.25">
      <c r="A29" s="15" t="s">
        <v>78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0E30F-D7EF-4B40-B0BA-629C597AFDAB}">
  <sheetPr>
    <tabColor rgb="FF00B050"/>
  </sheetPr>
  <dimension ref="A2:D34"/>
  <sheetViews>
    <sheetView zoomScale="70" zoomScaleNormal="70" workbookViewId="0">
      <selection activeCell="T4" sqref="T4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8.4498546685491671E-3</v>
      </c>
      <c r="C3">
        <v>0.14001931756381447</v>
      </c>
      <c r="D3">
        <v>0.1315694628952653</v>
      </c>
    </row>
    <row r="4" spans="1:4" x14ac:dyDescent="0.25">
      <c r="A4">
        <v>1991</v>
      </c>
      <c r="B4">
        <v>6.8511028042734512E-3</v>
      </c>
      <c r="C4">
        <v>0.13680076516612111</v>
      </c>
      <c r="D4">
        <v>0.12994966236184766</v>
      </c>
    </row>
    <row r="5" spans="1:4" x14ac:dyDescent="0.25">
      <c r="A5">
        <v>1992</v>
      </c>
      <c r="B5">
        <v>5.6414287205674984E-3</v>
      </c>
      <c r="C5">
        <v>0.12953799660721538</v>
      </c>
      <c r="D5">
        <v>0.12389656788664788</v>
      </c>
    </row>
    <row r="6" spans="1:4" x14ac:dyDescent="0.25">
      <c r="A6">
        <v>1993</v>
      </c>
      <c r="B6">
        <v>5.0237475251759672E-3</v>
      </c>
      <c r="C6">
        <v>0.12645434550675316</v>
      </c>
      <c r="D6">
        <v>0.1214305979815772</v>
      </c>
    </row>
    <row r="7" spans="1:4" x14ac:dyDescent="0.25">
      <c r="A7">
        <v>1994</v>
      </c>
      <c r="B7">
        <v>2.5744942289243622E-3</v>
      </c>
      <c r="C7">
        <v>0.13486060877741096</v>
      </c>
      <c r="D7">
        <v>0.1322861145484866</v>
      </c>
    </row>
    <row r="8" spans="1:4" x14ac:dyDescent="0.25">
      <c r="A8">
        <v>1995</v>
      </c>
      <c r="B8">
        <v>3.0210057035856552E-3</v>
      </c>
      <c r="C8">
        <v>0.10306105874234806</v>
      </c>
      <c r="D8">
        <v>0.1000400530387624</v>
      </c>
    </row>
    <row r="9" spans="1:4" x14ac:dyDescent="0.25">
      <c r="A9">
        <v>1996</v>
      </c>
      <c r="B9">
        <v>2.4326668081369185E-3</v>
      </c>
      <c r="C9">
        <v>0.10271807086566957</v>
      </c>
      <c r="D9">
        <v>0.10028540405753265</v>
      </c>
    </row>
    <row r="10" spans="1:4" x14ac:dyDescent="0.25">
      <c r="A10">
        <v>1997</v>
      </c>
      <c r="B10">
        <v>2.2881924142351406E-3</v>
      </c>
      <c r="C10">
        <v>0.10229294653692092</v>
      </c>
      <c r="D10">
        <v>0.10000475412268578</v>
      </c>
    </row>
    <row r="11" spans="1:4" x14ac:dyDescent="0.25">
      <c r="A11">
        <v>1998</v>
      </c>
      <c r="B11">
        <v>2.4477660553114677E-3</v>
      </c>
      <c r="C11">
        <v>0.10108532941577619</v>
      </c>
      <c r="D11">
        <v>9.8637563360464725E-2</v>
      </c>
    </row>
    <row r="12" spans="1:4" x14ac:dyDescent="0.25">
      <c r="A12">
        <v>1999</v>
      </c>
      <c r="B12">
        <v>1.9497545646281339E-3</v>
      </c>
      <c r="C12">
        <v>0.10214698426419173</v>
      </c>
      <c r="D12">
        <v>0.1001972296995636</v>
      </c>
    </row>
    <row r="13" spans="1:4" x14ac:dyDescent="0.25">
      <c r="A13">
        <v>2000</v>
      </c>
      <c r="B13">
        <v>3.0758863750751375E-3</v>
      </c>
      <c r="C13">
        <v>9.9704852946018066E-2</v>
      </c>
      <c r="D13">
        <v>9.6628966570942929E-2</v>
      </c>
    </row>
    <row r="14" spans="1:4" x14ac:dyDescent="0.25">
      <c r="A14">
        <v>2001</v>
      </c>
      <c r="B14">
        <v>3.567427405150328E-3</v>
      </c>
      <c r="C14">
        <v>9.9238280771776557E-2</v>
      </c>
      <c r="D14">
        <v>9.567085336662623E-2</v>
      </c>
    </row>
    <row r="15" spans="1:4" x14ac:dyDescent="0.25">
      <c r="A15">
        <v>2002</v>
      </c>
      <c r="B15">
        <v>4.0632309374952769E-3</v>
      </c>
      <c r="C15">
        <v>0.10009296160459927</v>
      </c>
      <c r="D15">
        <v>9.6029730667103991E-2</v>
      </c>
    </row>
    <row r="16" spans="1:4" x14ac:dyDescent="0.25">
      <c r="A16">
        <v>2003</v>
      </c>
      <c r="B16">
        <v>4.3352730069515788E-3</v>
      </c>
      <c r="C16">
        <v>9.9915212672052126E-2</v>
      </c>
      <c r="D16">
        <v>9.5579939665100547E-2</v>
      </c>
    </row>
    <row r="17" spans="1:4" x14ac:dyDescent="0.25">
      <c r="A17">
        <v>2004</v>
      </c>
      <c r="B17">
        <v>3.9278308538088225E-3</v>
      </c>
      <c r="C17">
        <v>9.5434608122786757E-2</v>
      </c>
      <c r="D17">
        <v>9.1506777268977935E-2</v>
      </c>
    </row>
    <row r="18" spans="1:4" x14ac:dyDescent="0.25">
      <c r="A18">
        <v>2005</v>
      </c>
      <c r="B18">
        <v>3.4532084441043776E-3</v>
      </c>
      <c r="C18">
        <v>0.10126966992946855</v>
      </c>
      <c r="D18">
        <v>9.7816461485364173E-2</v>
      </c>
    </row>
    <row r="19" spans="1:4" x14ac:dyDescent="0.25">
      <c r="A19">
        <v>2006</v>
      </c>
      <c r="B19">
        <v>3.4424859133866809E-3</v>
      </c>
      <c r="C19">
        <v>9.9304258262634587E-2</v>
      </c>
      <c r="D19">
        <v>9.5861772349247906E-2</v>
      </c>
    </row>
    <row r="20" spans="1:4" x14ac:dyDescent="0.25">
      <c r="A20">
        <v>2007</v>
      </c>
      <c r="B20">
        <v>2.9691983740817718E-3</v>
      </c>
      <c r="C20">
        <v>9.6872727380014859E-2</v>
      </c>
      <c r="D20">
        <v>9.3903529005933087E-2</v>
      </c>
    </row>
    <row r="21" spans="1:4" x14ac:dyDescent="0.25">
      <c r="A21">
        <v>2008</v>
      </c>
      <c r="B21">
        <v>2.5670799480153883E-3</v>
      </c>
      <c r="C21">
        <v>9.4516173928737887E-2</v>
      </c>
      <c r="D21">
        <v>9.1949093980722499E-2</v>
      </c>
    </row>
    <row r="22" spans="1:4" x14ac:dyDescent="0.25">
      <c r="A22">
        <v>2009</v>
      </c>
      <c r="B22">
        <v>2.1133226734069976E-3</v>
      </c>
      <c r="C22">
        <v>9.395787552519369E-2</v>
      </c>
      <c r="D22">
        <v>9.1844552851786693E-2</v>
      </c>
    </row>
    <row r="23" spans="1:4" x14ac:dyDescent="0.25">
      <c r="A23">
        <v>2010</v>
      </c>
      <c r="B23">
        <v>1.4625082717565213E-3</v>
      </c>
      <c r="C23">
        <v>8.9086013939321793E-2</v>
      </c>
      <c r="D23">
        <v>8.7623505667565271E-2</v>
      </c>
    </row>
    <row r="24" spans="1:4" x14ac:dyDescent="0.25">
      <c r="A24">
        <v>2011</v>
      </c>
      <c r="B24">
        <v>1.4850080981013841E-3</v>
      </c>
      <c r="C24">
        <v>8.9388661074715006E-2</v>
      </c>
      <c r="D24">
        <v>8.7903652976613622E-2</v>
      </c>
    </row>
    <row r="25" spans="1:4" x14ac:dyDescent="0.25">
      <c r="A25">
        <v>2012</v>
      </c>
      <c r="B25">
        <v>1.4204127675126049E-3</v>
      </c>
      <c r="C25">
        <v>9.2198851524570413E-2</v>
      </c>
      <c r="D25">
        <v>9.0778438757057808E-2</v>
      </c>
    </row>
    <row r="26" spans="1:4" x14ac:dyDescent="0.25">
      <c r="A26">
        <v>2013</v>
      </c>
      <c r="B26">
        <v>1.5265941731596733E-3</v>
      </c>
      <c r="C26">
        <v>9.2899931949443501E-2</v>
      </c>
      <c r="D26">
        <v>9.1373337776283828E-2</v>
      </c>
    </row>
    <row r="27" spans="1:4" x14ac:dyDescent="0.25">
      <c r="A27">
        <v>2014</v>
      </c>
      <c r="B27">
        <v>1.5677322918273423E-3</v>
      </c>
      <c r="C27">
        <v>9.0900962994311024E-2</v>
      </c>
      <c r="D27">
        <v>8.9333230702483682E-2</v>
      </c>
    </row>
    <row r="28" spans="1:4" x14ac:dyDescent="0.25">
      <c r="A28">
        <v>2015</v>
      </c>
      <c r="B28">
        <v>1.4582377655241868E-3</v>
      </c>
      <c r="C28">
        <v>9.0455132544674299E-2</v>
      </c>
      <c r="D28">
        <v>8.8996894779150112E-2</v>
      </c>
    </row>
    <row r="29" spans="1:4" x14ac:dyDescent="0.25">
      <c r="A29">
        <v>2016</v>
      </c>
      <c r="B29">
        <v>1.0962472700125625E-3</v>
      </c>
      <c r="C29">
        <v>9.0308974436459452E-2</v>
      </c>
      <c r="D29">
        <v>8.921272716644689E-2</v>
      </c>
    </row>
    <row r="30" spans="1:4" x14ac:dyDescent="0.25">
      <c r="A30">
        <v>2017</v>
      </c>
      <c r="B30">
        <v>1.1589786283136977E-3</v>
      </c>
      <c r="C30">
        <v>9.1322505031246975E-2</v>
      </c>
      <c r="D30">
        <v>9.0163526402933278E-2</v>
      </c>
    </row>
    <row r="31" spans="1:4" x14ac:dyDescent="0.25">
      <c r="A31">
        <v>2018</v>
      </c>
      <c r="B31">
        <v>1.0140596462733659E-3</v>
      </c>
      <c r="C31">
        <v>9.1832955162260893E-2</v>
      </c>
      <c r="D31">
        <v>9.0818895515987527E-2</v>
      </c>
    </row>
    <row r="32" spans="1:4" x14ac:dyDescent="0.25">
      <c r="A32">
        <v>2019</v>
      </c>
      <c r="B32">
        <v>1.4019791912906476E-3</v>
      </c>
      <c r="C32">
        <v>8.9133085467677606E-2</v>
      </c>
      <c r="D32">
        <v>8.7731106276386958E-2</v>
      </c>
    </row>
    <row r="33" spans="1:4" x14ac:dyDescent="0.25">
      <c r="A33">
        <v>2020</v>
      </c>
      <c r="B33">
        <v>-7.891223656866786E-5</v>
      </c>
      <c r="C33">
        <v>8.5965024621114119E-2</v>
      </c>
      <c r="D33">
        <v>8.6043936857682787E-2</v>
      </c>
    </row>
    <row r="34" spans="1:4" x14ac:dyDescent="0.25">
      <c r="A34">
        <v>2021</v>
      </c>
      <c r="B34">
        <v>2.044610646270012E-4</v>
      </c>
      <c r="C34">
        <v>9.753940700827142E-2</v>
      </c>
      <c r="D34">
        <v>9.7334945943644419E-2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5A479-C6B0-4FC5-8431-9E1FCF8E231D}">
  <dimension ref="A4:AH38"/>
  <sheetViews>
    <sheetView zoomScale="70" zoomScaleNormal="70" workbookViewId="0">
      <selection activeCell="AO56" sqref="AO56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4" spans="1:33" x14ac:dyDescent="0.25">
      <c r="A4" s="3"/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4" t="s">
        <v>24</v>
      </c>
      <c r="R4" s="4" t="s">
        <v>25</v>
      </c>
      <c r="S4" s="4" t="s">
        <v>26</v>
      </c>
      <c r="T4" s="4" t="s">
        <v>27</v>
      </c>
      <c r="U4" s="4" t="s">
        <v>28</v>
      </c>
      <c r="V4" s="4" t="s">
        <v>29</v>
      </c>
      <c r="W4" s="4" t="s">
        <v>30</v>
      </c>
      <c r="X4" s="4" t="s">
        <v>31</v>
      </c>
      <c r="Y4" s="4" t="s">
        <v>32</v>
      </c>
      <c r="Z4" s="4" t="s">
        <v>33</v>
      </c>
      <c r="AA4" s="4" t="s">
        <v>34</v>
      </c>
      <c r="AB4" s="4" t="s">
        <v>35</v>
      </c>
      <c r="AC4" s="4" t="s">
        <v>36</v>
      </c>
      <c r="AD4" s="4" t="s">
        <v>37</v>
      </c>
      <c r="AE4" s="4" t="s">
        <v>38</v>
      </c>
      <c r="AF4" s="4" t="s">
        <v>39</v>
      </c>
      <c r="AG4" s="4" t="s">
        <v>40</v>
      </c>
    </row>
    <row r="5" spans="1:33" x14ac:dyDescent="0.25">
      <c r="A5" t="s">
        <v>44</v>
      </c>
      <c r="B5" s="13"/>
      <c r="C5" s="13"/>
      <c r="D5" s="13"/>
      <c r="E5" s="13"/>
      <c r="F5" s="13"/>
      <c r="G5" s="13">
        <v>1653</v>
      </c>
      <c r="H5" s="13">
        <v>1683</v>
      </c>
      <c r="I5" s="13">
        <v>1691</v>
      </c>
      <c r="J5" s="13">
        <v>1671</v>
      </c>
      <c r="K5" s="13">
        <v>1675</v>
      </c>
      <c r="L5" s="13">
        <v>1675</v>
      </c>
      <c r="M5" s="13">
        <v>1663</v>
      </c>
      <c r="N5" s="13">
        <v>1661</v>
      </c>
      <c r="O5" s="13">
        <v>1652</v>
      </c>
      <c r="P5" s="13">
        <v>1655</v>
      </c>
      <c r="Q5" s="13">
        <v>1632</v>
      </c>
      <c r="R5" s="13">
        <v>1617</v>
      </c>
      <c r="S5" s="13">
        <v>1606</v>
      </c>
      <c r="T5" s="13">
        <v>1599</v>
      </c>
      <c r="U5" s="13">
        <v>1558</v>
      </c>
      <c r="V5" s="13">
        <v>1552</v>
      </c>
      <c r="W5" s="13">
        <v>1557</v>
      </c>
      <c r="X5" s="13">
        <v>1535</v>
      </c>
      <c r="Y5" s="13">
        <v>1520</v>
      </c>
      <c r="Z5" s="13">
        <v>1510</v>
      </c>
      <c r="AA5" s="13">
        <v>1495</v>
      </c>
      <c r="AB5" s="13">
        <v>1507</v>
      </c>
      <c r="AC5" s="13">
        <v>1498</v>
      </c>
      <c r="AD5" s="13">
        <v>1502</v>
      </c>
      <c r="AE5" s="13">
        <v>1508.6434766764901</v>
      </c>
      <c r="AF5" s="13">
        <v>1400.6935824434499</v>
      </c>
      <c r="AG5" s="13">
        <v>1442.45375748537</v>
      </c>
    </row>
    <row r="6" spans="1:33" x14ac:dyDescent="0.25">
      <c r="A6" t="s">
        <v>46</v>
      </c>
      <c r="B6" s="13">
        <v>1662.9</v>
      </c>
      <c r="C6" s="13">
        <v>1625.8</v>
      </c>
      <c r="D6" s="13">
        <v>1602.7</v>
      </c>
      <c r="E6" s="13">
        <v>1558.6</v>
      </c>
      <c r="F6" s="13">
        <v>1558.6</v>
      </c>
      <c r="G6" s="13">
        <v>1578</v>
      </c>
      <c r="H6" s="13">
        <v>1575</v>
      </c>
      <c r="I6" s="13">
        <v>1582</v>
      </c>
      <c r="J6" s="13">
        <v>1574</v>
      </c>
      <c r="K6" s="13">
        <v>1575</v>
      </c>
      <c r="L6" s="13">
        <v>1589</v>
      </c>
      <c r="M6" s="13">
        <v>1581</v>
      </c>
      <c r="N6" s="13">
        <v>1594</v>
      </c>
      <c r="O6" s="13">
        <v>1598</v>
      </c>
      <c r="P6" s="13">
        <v>1588</v>
      </c>
      <c r="Q6" s="13">
        <v>1578</v>
      </c>
      <c r="R6" s="13">
        <v>1592</v>
      </c>
      <c r="S6" s="13">
        <v>1594</v>
      </c>
      <c r="T6" s="13">
        <v>1582</v>
      </c>
      <c r="U6" s="13">
        <v>1563</v>
      </c>
      <c r="V6" s="13">
        <v>1574</v>
      </c>
      <c r="W6" s="13">
        <v>1590</v>
      </c>
      <c r="X6" s="13">
        <v>1587</v>
      </c>
      <c r="Y6" s="13">
        <v>1586</v>
      </c>
      <c r="Z6" s="13">
        <v>1582</v>
      </c>
      <c r="AA6" s="13">
        <v>1575</v>
      </c>
      <c r="AB6" s="13">
        <v>1574</v>
      </c>
      <c r="AC6" s="13">
        <v>1578</v>
      </c>
      <c r="AD6" s="13">
        <v>1580</v>
      </c>
      <c r="AE6" s="13">
        <v>1577</v>
      </c>
      <c r="AF6" s="13">
        <v>1443</v>
      </c>
      <c r="AG6" s="13">
        <v>1493.12638580931</v>
      </c>
    </row>
    <row r="7" spans="1:33" x14ac:dyDescent="0.25">
      <c r="A7" t="s">
        <v>52</v>
      </c>
      <c r="B7" s="13"/>
      <c r="C7" s="13"/>
      <c r="D7" s="13"/>
      <c r="E7" s="13">
        <v>1857</v>
      </c>
      <c r="F7" s="13">
        <v>1839</v>
      </c>
      <c r="G7" s="13">
        <v>1831.67353599803</v>
      </c>
      <c r="H7" s="13">
        <v>1829.37830561277</v>
      </c>
      <c r="I7" s="13">
        <v>1837.9186751923301</v>
      </c>
      <c r="J7" s="13">
        <v>1860.8768776013001</v>
      </c>
      <c r="K7" s="13">
        <v>1890.6011018629299</v>
      </c>
      <c r="L7" s="13">
        <v>1900.2597265760901</v>
      </c>
      <c r="M7" s="13">
        <v>1823.32333964043</v>
      </c>
      <c r="N7" s="13">
        <v>1812.21500114625</v>
      </c>
      <c r="O7" s="13">
        <v>1799.04788243547</v>
      </c>
      <c r="P7" s="13">
        <v>1813.6557789933299</v>
      </c>
      <c r="Q7" s="13">
        <v>1802.92607218891</v>
      </c>
      <c r="R7" s="13">
        <v>1789.22893410813</v>
      </c>
      <c r="S7" s="13">
        <v>1775.0173124925</v>
      </c>
      <c r="T7" s="13">
        <v>1789.6144543539799</v>
      </c>
      <c r="U7" s="13">
        <v>1778.8010019373401</v>
      </c>
      <c r="V7" s="13">
        <v>1799.0997462845801</v>
      </c>
      <c r="W7" s="13">
        <v>1805.4733695546599</v>
      </c>
      <c r="X7" s="13">
        <v>1776.44831609381</v>
      </c>
      <c r="Y7" s="13">
        <v>1764.30200770331</v>
      </c>
      <c r="Z7" s="13">
        <v>1773.81180970635</v>
      </c>
      <c r="AA7" s="13">
        <v>1751.4742142525399</v>
      </c>
      <c r="AB7" s="13">
        <v>1774.04635487219</v>
      </c>
      <c r="AC7" s="13">
        <v>1776.4477028194401</v>
      </c>
      <c r="AD7" s="13">
        <v>1784.6663626915499</v>
      </c>
      <c r="AE7" s="13">
        <v>1786.03344465839</v>
      </c>
      <c r="AF7" s="13">
        <v>1703.5965354641501</v>
      </c>
      <c r="AG7" s="13">
        <v>1752.8206327089799</v>
      </c>
    </row>
    <row r="8" spans="1:33" x14ac:dyDescent="0.25">
      <c r="A8" t="s">
        <v>53</v>
      </c>
      <c r="B8" s="13">
        <v>1440.50248947927</v>
      </c>
      <c r="C8" s="13">
        <v>1437.3140479234501</v>
      </c>
      <c r="D8" s="13">
        <v>1452.3649135662499</v>
      </c>
      <c r="E8" s="13">
        <v>1448.9214529190499</v>
      </c>
      <c r="F8" s="13">
        <v>1406.6613221789901</v>
      </c>
      <c r="G8" s="13">
        <v>1419.1445081925201</v>
      </c>
      <c r="H8" s="13">
        <v>1412.26451106893</v>
      </c>
      <c r="I8" s="13">
        <v>1428.0921248198199</v>
      </c>
      <c r="J8" s="13">
        <v>1441.1333851746399</v>
      </c>
      <c r="K8" s="13">
        <v>1456.4977882958301</v>
      </c>
      <c r="L8" s="13">
        <v>1465.9377768679699</v>
      </c>
      <c r="M8" s="13">
        <v>1468.6755271300001</v>
      </c>
      <c r="N8" s="13">
        <v>1462.58458444077</v>
      </c>
      <c r="O8" s="13">
        <v>1457.82742519628</v>
      </c>
      <c r="P8" s="13">
        <v>1458.07394850068</v>
      </c>
      <c r="Q8" s="13">
        <v>1451.3623528338101</v>
      </c>
      <c r="R8" s="13">
        <v>1455.7033412897099</v>
      </c>
      <c r="S8" s="13">
        <v>1432.7697679928301</v>
      </c>
      <c r="T8" s="13">
        <v>1430.05508558406</v>
      </c>
      <c r="U8" s="13">
        <v>1417.0298845935699</v>
      </c>
      <c r="V8" s="13">
        <v>1422.3083975642901</v>
      </c>
      <c r="W8" s="13">
        <v>1436.9811829924899</v>
      </c>
      <c r="X8" s="13">
        <v>1423.3462832508001</v>
      </c>
      <c r="Y8" s="13">
        <v>1425.6335754407401</v>
      </c>
      <c r="Z8" s="13">
        <v>1413.8072153067201</v>
      </c>
      <c r="AA8" s="13">
        <v>1407.1491036755799</v>
      </c>
      <c r="AB8" s="13">
        <v>1412.04476904186</v>
      </c>
      <c r="AC8" s="13">
        <v>1404.2043278394699</v>
      </c>
      <c r="AD8" s="13">
        <v>1381.2888898779599</v>
      </c>
      <c r="AE8" s="13">
        <v>1371.49881061049</v>
      </c>
      <c r="AF8" s="13">
        <v>1342.3270188843301</v>
      </c>
      <c r="AG8" s="13">
        <v>1363.4307543744701</v>
      </c>
    </row>
    <row r="9" spans="1:33" x14ac:dyDescent="0.25">
      <c r="A9" t="s">
        <v>54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>
        <v>1884</v>
      </c>
      <c r="M9" s="13">
        <v>1877</v>
      </c>
      <c r="N9" s="13">
        <v>1879</v>
      </c>
      <c r="O9" s="13">
        <v>1884</v>
      </c>
      <c r="P9" s="13">
        <v>1892</v>
      </c>
      <c r="Q9" s="13">
        <v>1913</v>
      </c>
      <c r="R9" s="13">
        <v>1906</v>
      </c>
      <c r="S9" s="13">
        <v>1903</v>
      </c>
      <c r="T9" s="13">
        <v>1874</v>
      </c>
      <c r="U9" s="13">
        <v>1745</v>
      </c>
      <c r="V9" s="13">
        <v>1785</v>
      </c>
      <c r="W9" s="13">
        <v>1827</v>
      </c>
      <c r="X9" s="13">
        <v>1796</v>
      </c>
      <c r="Y9" s="13">
        <v>1777</v>
      </c>
      <c r="Z9" s="13">
        <v>1771</v>
      </c>
      <c r="AA9" s="13">
        <v>1763</v>
      </c>
      <c r="AB9" s="13">
        <v>1767</v>
      </c>
      <c r="AC9" s="13">
        <v>1768</v>
      </c>
      <c r="AD9" s="13">
        <v>1707.1934666283901</v>
      </c>
      <c r="AE9" s="13">
        <v>1694.39617724409</v>
      </c>
      <c r="AF9" s="13">
        <v>1637.15602832168</v>
      </c>
      <c r="AG9" s="13">
        <v>1767.05573109025</v>
      </c>
    </row>
    <row r="10" spans="1:33" s="15" customFormat="1" x14ac:dyDescent="0.25">
      <c r="A10" s="15" t="s">
        <v>55</v>
      </c>
      <c r="B10" s="27">
        <v>1671</v>
      </c>
      <c r="C10" s="27">
        <v>1652</v>
      </c>
      <c r="D10" s="27">
        <v>1652</v>
      </c>
      <c r="E10" s="27">
        <v>1651</v>
      </c>
      <c r="F10" s="27">
        <v>1671</v>
      </c>
      <c r="G10" s="27">
        <v>1677</v>
      </c>
      <c r="H10" s="27">
        <v>1675</v>
      </c>
      <c r="I10" s="27">
        <v>1671</v>
      </c>
      <c r="J10" s="27">
        <v>1661</v>
      </c>
      <c r="K10" s="27">
        <v>1661</v>
      </c>
      <c r="L10" s="27">
        <v>1650</v>
      </c>
      <c r="M10" s="27">
        <v>1636</v>
      </c>
      <c r="N10" s="27">
        <v>1628</v>
      </c>
      <c r="O10" s="27">
        <v>1623</v>
      </c>
      <c r="P10" s="27">
        <v>1624</v>
      </c>
      <c r="Q10" s="27">
        <v>1613</v>
      </c>
      <c r="R10" s="27">
        <v>1608</v>
      </c>
      <c r="S10" s="27">
        <v>1605</v>
      </c>
      <c r="T10" s="27">
        <v>1601</v>
      </c>
      <c r="U10" s="27">
        <v>1580</v>
      </c>
      <c r="V10" s="27">
        <v>1585</v>
      </c>
      <c r="W10" s="27">
        <v>1578</v>
      </c>
      <c r="X10" s="27">
        <v>1568</v>
      </c>
      <c r="Y10" s="27">
        <v>1560</v>
      </c>
      <c r="Z10" s="27">
        <v>1558</v>
      </c>
      <c r="AA10" s="27">
        <v>1555</v>
      </c>
      <c r="AB10" s="27">
        <v>1555</v>
      </c>
      <c r="AC10" s="27">
        <v>1548.8796108904401</v>
      </c>
      <c r="AD10" s="27">
        <v>1546.37323846403</v>
      </c>
      <c r="AE10" s="27">
        <v>1538.37118618515</v>
      </c>
      <c r="AF10" s="27">
        <v>1528.78994195106</v>
      </c>
      <c r="AG10" s="27">
        <v>1518.26736906017</v>
      </c>
    </row>
    <row r="11" spans="1:33" x14ac:dyDescent="0.25">
      <c r="A11" t="s">
        <v>56</v>
      </c>
      <c r="B11" s="13">
        <v>1645</v>
      </c>
      <c r="C11" s="13">
        <v>1638</v>
      </c>
      <c r="D11" s="13">
        <v>1635</v>
      </c>
      <c r="E11" s="13">
        <v>1627</v>
      </c>
      <c r="F11" s="13">
        <v>1623</v>
      </c>
      <c r="G11" s="13">
        <v>1601</v>
      </c>
      <c r="H11" s="13">
        <v>1597</v>
      </c>
      <c r="I11" s="13">
        <v>1596</v>
      </c>
      <c r="J11" s="13">
        <v>1585</v>
      </c>
      <c r="K11" s="13">
        <v>1578</v>
      </c>
      <c r="L11" s="13">
        <v>1558</v>
      </c>
      <c r="M11" s="13">
        <v>1538</v>
      </c>
      <c r="N11" s="13">
        <v>1504</v>
      </c>
      <c r="O11" s="13">
        <v>1507</v>
      </c>
      <c r="P11" s="13">
        <v>1531</v>
      </c>
      <c r="Q11" s="13">
        <v>1532</v>
      </c>
      <c r="R11" s="13">
        <v>1515</v>
      </c>
      <c r="S11" s="13">
        <v>1537</v>
      </c>
      <c r="T11" s="13">
        <v>1543</v>
      </c>
      <c r="U11" s="13">
        <v>1531</v>
      </c>
      <c r="V11" s="13">
        <v>1540</v>
      </c>
      <c r="W11" s="13">
        <v>1546</v>
      </c>
      <c r="X11" s="13">
        <v>1541</v>
      </c>
      <c r="Y11" s="13">
        <v>1526</v>
      </c>
      <c r="Z11" s="13">
        <v>1518</v>
      </c>
      <c r="AA11" s="13">
        <v>1519.4843561753901</v>
      </c>
      <c r="AB11" s="13">
        <v>1522.0693582907099</v>
      </c>
      <c r="AC11" s="13">
        <v>1507.6048204870699</v>
      </c>
      <c r="AD11" s="13">
        <v>1514.41032743803</v>
      </c>
      <c r="AE11" s="13">
        <v>1518.1572556588901</v>
      </c>
      <c r="AF11" s="13">
        <v>1407.2576348047901</v>
      </c>
      <c r="AG11" s="13">
        <v>1490.3317443195699</v>
      </c>
    </row>
    <row r="12" spans="1:33" x14ac:dyDescent="0.25">
      <c r="A12" t="s">
        <v>57</v>
      </c>
      <c r="B12" s="13"/>
      <c r="C12" s="13">
        <v>1554.1</v>
      </c>
      <c r="D12" s="13">
        <v>1565.1</v>
      </c>
      <c r="E12" s="13">
        <v>1540.2</v>
      </c>
      <c r="F12" s="13">
        <v>1536.6</v>
      </c>
      <c r="G12" s="13">
        <v>1530.6</v>
      </c>
      <c r="H12" s="13">
        <v>1516.8</v>
      </c>
      <c r="I12" s="13">
        <v>1507.7</v>
      </c>
      <c r="J12" s="13">
        <v>1504.5</v>
      </c>
      <c r="K12" s="13">
        <v>1491.5</v>
      </c>
      <c r="L12" s="13">
        <v>1465.9</v>
      </c>
      <c r="M12" s="13">
        <v>1458.2</v>
      </c>
      <c r="N12" s="13">
        <v>1448.9</v>
      </c>
      <c r="O12" s="13">
        <v>1443.4</v>
      </c>
      <c r="P12" s="13">
        <v>1442.6</v>
      </c>
      <c r="Q12" s="13">
        <v>1432.4</v>
      </c>
      <c r="R12" s="13">
        <v>1453.2</v>
      </c>
      <c r="S12" s="13">
        <v>1454.1</v>
      </c>
      <c r="T12" s="13">
        <v>1447.3</v>
      </c>
      <c r="U12" s="13">
        <v>1405</v>
      </c>
      <c r="V12" s="13">
        <v>1425.7</v>
      </c>
      <c r="W12" s="13">
        <v>1426.9</v>
      </c>
      <c r="X12" s="13">
        <v>1408</v>
      </c>
      <c r="Y12" s="13">
        <v>1396.5</v>
      </c>
      <c r="Z12" s="13">
        <v>1400.4</v>
      </c>
      <c r="AA12" s="13">
        <v>1401</v>
      </c>
      <c r="AB12" s="13">
        <v>1395.6</v>
      </c>
      <c r="AC12" s="13">
        <v>1389.1</v>
      </c>
      <c r="AD12" s="13">
        <v>1384.7</v>
      </c>
      <c r="AE12" s="13">
        <v>1381.5</v>
      </c>
      <c r="AF12" s="13">
        <v>1324.2</v>
      </c>
      <c r="AG12" s="13">
        <v>1349.3</v>
      </c>
    </row>
    <row r="13" spans="1:33" x14ac:dyDescent="0.25">
      <c r="A13" t="s">
        <v>58</v>
      </c>
      <c r="B13" s="13">
        <v>1975.50487037517</v>
      </c>
      <c r="C13" s="13">
        <v>2004.8909792914901</v>
      </c>
      <c r="D13" s="13">
        <v>2031.4332712159201</v>
      </c>
      <c r="E13" s="13">
        <v>2051.3399901592402</v>
      </c>
      <c r="F13" s="13">
        <v>2018.16212525371</v>
      </c>
      <c r="G13" s="13">
        <v>2000.8214038119099</v>
      </c>
      <c r="H13" s="13">
        <v>1999.5844302917301</v>
      </c>
      <c r="I13" s="13">
        <v>1998.2015930417699</v>
      </c>
      <c r="J13" s="13">
        <v>1998.66723643315</v>
      </c>
      <c r="K13" s="13">
        <v>1995.26973676541</v>
      </c>
      <c r="L13" s="13">
        <v>1997.9149445094799</v>
      </c>
      <c r="M13" s="13">
        <v>1991.7435758131301</v>
      </c>
      <c r="N13" s="13">
        <v>1984.24112102253</v>
      </c>
      <c r="O13" s="13">
        <v>1982.59376767811</v>
      </c>
      <c r="P13" s="13">
        <v>1974.131162914</v>
      </c>
      <c r="Q13" s="13">
        <v>2025.0237949997199</v>
      </c>
      <c r="R13" s="13">
        <v>2014.69144057771</v>
      </c>
      <c r="S13" s="13">
        <v>2001.0887340485899</v>
      </c>
      <c r="T13" s="13">
        <v>1996.6048149631499</v>
      </c>
      <c r="U13" s="13">
        <v>1972.8605262035701</v>
      </c>
      <c r="V13" s="13">
        <v>1931.0798247591299</v>
      </c>
      <c r="W13" s="13">
        <v>1950.22069420752</v>
      </c>
      <c r="X13" s="13">
        <v>1989.9313733147401</v>
      </c>
      <c r="Y13" s="13">
        <v>1996.60648416968</v>
      </c>
      <c r="Z13" s="13">
        <v>1949.33400057264</v>
      </c>
      <c r="AA13" s="13">
        <v>1934.9868080525</v>
      </c>
      <c r="AB13" s="13">
        <v>1942.72654348523</v>
      </c>
      <c r="AC13" s="13">
        <v>1946.9409535920399</v>
      </c>
      <c r="AD13" s="13">
        <v>1961.08118109017</v>
      </c>
      <c r="AE13" s="13">
        <v>1916.66005063335</v>
      </c>
      <c r="AF13" s="13">
        <v>1730.7376392021899</v>
      </c>
      <c r="AG13" s="13">
        <v>1872.2370507319399</v>
      </c>
    </row>
    <row r="14" spans="1:33" x14ac:dyDescent="0.25">
      <c r="A14" t="s">
        <v>59</v>
      </c>
      <c r="B14" s="13">
        <v>2082</v>
      </c>
      <c r="C14" s="13">
        <v>2048</v>
      </c>
      <c r="D14" s="13">
        <v>2002</v>
      </c>
      <c r="E14" s="13">
        <v>2002</v>
      </c>
      <c r="F14" s="13">
        <v>2142</v>
      </c>
      <c r="G14" s="13">
        <v>1948</v>
      </c>
      <c r="H14" s="13">
        <v>1946</v>
      </c>
      <c r="I14" s="13">
        <v>1954.3</v>
      </c>
      <c r="J14" s="13">
        <v>1945.1</v>
      </c>
      <c r="K14" s="13">
        <v>1952.4</v>
      </c>
      <c r="L14" s="13">
        <v>1932.4</v>
      </c>
      <c r="M14" s="13">
        <v>1897.8</v>
      </c>
      <c r="N14" s="13">
        <v>1883.6</v>
      </c>
      <c r="O14" s="13">
        <v>1856.3</v>
      </c>
      <c r="P14" s="13">
        <v>1858.6</v>
      </c>
      <c r="Q14" s="13">
        <v>1834.1</v>
      </c>
      <c r="R14" s="13">
        <v>1813.9</v>
      </c>
      <c r="S14" s="13">
        <v>1787.8</v>
      </c>
      <c r="T14" s="13">
        <v>1791.2</v>
      </c>
      <c r="U14" s="13">
        <v>1758.2</v>
      </c>
      <c r="V14" s="13">
        <v>1766.4</v>
      </c>
      <c r="W14" s="13">
        <v>1753.7</v>
      </c>
      <c r="X14" s="13">
        <v>1738.3</v>
      </c>
      <c r="Y14" s="13">
        <v>1733.6</v>
      </c>
      <c r="Z14" s="13">
        <v>1748.6</v>
      </c>
      <c r="AA14" s="13">
        <v>1745.9</v>
      </c>
      <c r="AB14" s="13">
        <v>1760.2</v>
      </c>
      <c r="AC14" s="13">
        <v>1747.4</v>
      </c>
      <c r="AD14" s="13">
        <v>1729.9</v>
      </c>
      <c r="AE14" s="13">
        <v>1722.2</v>
      </c>
      <c r="AF14" s="13">
        <v>1657.1</v>
      </c>
      <c r="AG14" s="13">
        <v>1697.1</v>
      </c>
    </row>
    <row r="15" spans="1:33" x14ac:dyDescent="0.25">
      <c r="A15" t="s">
        <v>61</v>
      </c>
      <c r="B15" s="13">
        <v>2081</v>
      </c>
      <c r="C15" s="13">
        <v>2046</v>
      </c>
      <c r="D15" s="13">
        <v>1998</v>
      </c>
      <c r="E15" s="13">
        <v>1971</v>
      </c>
      <c r="F15" s="13">
        <v>1971</v>
      </c>
      <c r="G15" s="13">
        <v>1963</v>
      </c>
      <c r="H15" s="13">
        <v>1954</v>
      </c>
      <c r="I15" s="13">
        <v>1954</v>
      </c>
      <c r="J15" s="13">
        <v>1953</v>
      </c>
      <c r="K15" s="13">
        <v>1942</v>
      </c>
      <c r="L15" s="13">
        <v>1933</v>
      </c>
      <c r="M15" s="13">
        <v>1924</v>
      </c>
      <c r="N15" s="13">
        <v>1904</v>
      </c>
      <c r="O15" s="13">
        <v>1887</v>
      </c>
      <c r="P15" s="13">
        <v>1875</v>
      </c>
      <c r="Q15" s="13">
        <v>1883</v>
      </c>
      <c r="R15" s="13">
        <v>1879</v>
      </c>
      <c r="S15" s="13">
        <v>1865</v>
      </c>
      <c r="T15" s="13">
        <v>1844</v>
      </c>
      <c r="U15" s="13">
        <v>1812</v>
      </c>
      <c r="V15" s="13">
        <v>1721</v>
      </c>
      <c r="W15" s="13">
        <v>1737</v>
      </c>
      <c r="X15" s="13">
        <v>1738</v>
      </c>
      <c r="Y15" s="13">
        <v>1743</v>
      </c>
      <c r="Z15" s="13">
        <v>1757</v>
      </c>
      <c r="AA15" s="13">
        <v>1771</v>
      </c>
      <c r="AB15" s="13">
        <v>1763</v>
      </c>
      <c r="AC15" s="13">
        <v>1775</v>
      </c>
      <c r="AD15" s="13">
        <v>1782</v>
      </c>
      <c r="AE15" s="13">
        <v>1771</v>
      </c>
      <c r="AF15" s="13">
        <v>1746</v>
      </c>
      <c r="AG15" s="13">
        <v>1775</v>
      </c>
    </row>
    <row r="16" spans="1:33" x14ac:dyDescent="0.25">
      <c r="A16" t="s">
        <v>63</v>
      </c>
      <c r="B16" s="13"/>
      <c r="C16" s="13"/>
      <c r="D16" s="13"/>
      <c r="E16" s="13"/>
      <c r="F16" s="13"/>
      <c r="G16" s="13">
        <v>1856.2</v>
      </c>
      <c r="H16" s="13">
        <v>1866.2</v>
      </c>
      <c r="I16" s="13">
        <v>1859.9</v>
      </c>
      <c r="J16" s="13">
        <v>1873.1</v>
      </c>
      <c r="K16" s="13">
        <v>1869.9</v>
      </c>
      <c r="L16" s="13">
        <v>1850.2</v>
      </c>
      <c r="M16" s="13">
        <v>1837.6</v>
      </c>
      <c r="N16" s="13">
        <v>1826.2</v>
      </c>
      <c r="O16" s="13">
        <v>1815.1</v>
      </c>
      <c r="P16" s="13">
        <v>1814.6</v>
      </c>
      <c r="Q16" s="13">
        <v>1811.1</v>
      </c>
      <c r="R16" s="13">
        <v>1811.9</v>
      </c>
      <c r="S16" s="13">
        <v>1817.7</v>
      </c>
      <c r="T16" s="13">
        <v>1806.5</v>
      </c>
      <c r="U16" s="13">
        <v>1775.2</v>
      </c>
      <c r="V16" s="13">
        <v>1776.8</v>
      </c>
      <c r="W16" s="13">
        <v>1772.6</v>
      </c>
      <c r="X16" s="13">
        <v>1733.6</v>
      </c>
      <c r="Y16" s="13">
        <v>1719.1</v>
      </c>
      <c r="Z16" s="13">
        <v>1716.3</v>
      </c>
      <c r="AA16" s="13">
        <v>1717.5</v>
      </c>
      <c r="AB16" s="13">
        <v>1721.7</v>
      </c>
      <c r="AC16" s="13">
        <v>1719.2</v>
      </c>
      <c r="AD16" s="13">
        <v>1719.4</v>
      </c>
      <c r="AE16" s="13">
        <v>1710.2</v>
      </c>
      <c r="AF16" s="13">
        <v>1553.6</v>
      </c>
      <c r="AG16" s="13">
        <v>1668.5</v>
      </c>
    </row>
    <row r="17" spans="1:34" x14ac:dyDescent="0.25">
      <c r="A17" t="s">
        <v>66</v>
      </c>
      <c r="B17" s="13"/>
      <c r="C17" s="13"/>
      <c r="D17" s="13"/>
      <c r="E17" s="13"/>
      <c r="F17" s="13"/>
      <c r="G17" s="13">
        <v>1867.1472853010901</v>
      </c>
      <c r="H17" s="13">
        <v>1865.4959929762299</v>
      </c>
      <c r="I17" s="13">
        <v>1861.20988773918</v>
      </c>
      <c r="J17" s="13">
        <v>1860.04230010733</v>
      </c>
      <c r="K17" s="13">
        <v>1861.4866779460399</v>
      </c>
      <c r="L17" s="13">
        <v>1864.64714182025</v>
      </c>
      <c r="M17" s="13">
        <v>1872.5211678317401</v>
      </c>
      <c r="N17" s="13">
        <v>1841.68175321998</v>
      </c>
      <c r="O17" s="13">
        <v>1835.99985925491</v>
      </c>
      <c r="P17" s="13">
        <v>1802.1588223789299</v>
      </c>
      <c r="Q17" s="13">
        <v>1842.13360460736</v>
      </c>
      <c r="R17" s="13">
        <v>1829.00389600415</v>
      </c>
      <c r="S17" s="13">
        <v>1793.6259227834</v>
      </c>
      <c r="T17" s="13">
        <v>1751.0840650637199</v>
      </c>
      <c r="U17" s="13">
        <v>1707.33103845604</v>
      </c>
      <c r="V17" s="13">
        <v>1692.3959316120699</v>
      </c>
      <c r="W17" s="13">
        <v>1707.0397213855399</v>
      </c>
      <c r="X17" s="13">
        <v>1691.6354114304299</v>
      </c>
      <c r="Y17" s="13">
        <v>1685.9292752491101</v>
      </c>
      <c r="Z17" s="13">
        <v>1695.3034247988001</v>
      </c>
      <c r="AA17" s="13">
        <v>1663.1809081539</v>
      </c>
      <c r="AB17" s="13">
        <v>1663.83562339581</v>
      </c>
      <c r="AC17" s="13">
        <v>1649.8602905411699</v>
      </c>
      <c r="AD17" s="13">
        <v>1661.30900321798</v>
      </c>
      <c r="AE17" s="13">
        <v>1631.0364873293599</v>
      </c>
      <c r="AF17" s="13">
        <v>1576.93028785356</v>
      </c>
      <c r="AG17" s="13">
        <v>1601.20285053268</v>
      </c>
    </row>
    <row r="18" spans="1:34" x14ac:dyDescent="0.25">
      <c r="A18" t="s">
        <v>67</v>
      </c>
      <c r="B18" s="13"/>
      <c r="C18" s="13"/>
      <c r="D18" s="13"/>
      <c r="E18" s="13"/>
      <c r="F18" s="13"/>
      <c r="G18" s="13">
        <v>1527.03702167863</v>
      </c>
      <c r="H18" s="13">
        <v>1524.99206594425</v>
      </c>
      <c r="I18" s="13">
        <v>1529.9790897830501</v>
      </c>
      <c r="J18" s="13">
        <v>1571.39177145398</v>
      </c>
      <c r="K18" s="13">
        <v>1524.0814923734999</v>
      </c>
      <c r="L18" s="13">
        <v>1630.22612368676</v>
      </c>
      <c r="M18" s="13">
        <v>1616.9722659281999</v>
      </c>
      <c r="N18" s="13">
        <v>1591.3278609537699</v>
      </c>
      <c r="O18" s="13">
        <v>1576.94397580088</v>
      </c>
      <c r="P18" s="13">
        <v>1658.7711055884599</v>
      </c>
      <c r="Q18" s="13">
        <v>1659.1461981423199</v>
      </c>
      <c r="R18" s="13">
        <v>1654.9398713045</v>
      </c>
      <c r="S18" s="13">
        <v>1681.0338464071899</v>
      </c>
      <c r="T18" s="13">
        <v>1707.34976351776</v>
      </c>
      <c r="U18" s="13">
        <v>1644.99276125303</v>
      </c>
      <c r="V18" s="13">
        <v>1696.6833496388299</v>
      </c>
      <c r="W18" s="13">
        <v>1674.21813177886</v>
      </c>
      <c r="X18" s="13">
        <v>1672.25423091727</v>
      </c>
      <c r="Y18" s="13">
        <v>1657.48197881684</v>
      </c>
      <c r="Z18" s="13">
        <v>1649.89161888423</v>
      </c>
      <c r="AA18" s="13">
        <v>1673.2016460417799</v>
      </c>
      <c r="AB18" s="13">
        <v>1694.33100105012</v>
      </c>
      <c r="AC18" s="13">
        <v>1656.8989128840501</v>
      </c>
      <c r="AD18" s="13">
        <v>1664.02142625743</v>
      </c>
      <c r="AE18" s="13">
        <v>1665.3817263032099</v>
      </c>
      <c r="AF18" s="13">
        <v>1594.9256990475899</v>
      </c>
      <c r="AG18" s="13">
        <v>1619.97786313746</v>
      </c>
    </row>
    <row r="19" spans="1:34" x14ac:dyDescent="0.25">
      <c r="A19" t="s">
        <v>68</v>
      </c>
      <c r="B19" s="13"/>
      <c r="C19" s="13"/>
      <c r="D19" s="13"/>
      <c r="E19" s="13"/>
      <c r="F19" s="13"/>
      <c r="G19" s="13">
        <v>1615</v>
      </c>
      <c r="H19" s="13">
        <v>1593</v>
      </c>
      <c r="I19" s="13">
        <v>1600</v>
      </c>
      <c r="J19" s="13">
        <v>1599</v>
      </c>
      <c r="K19" s="13">
        <v>1598</v>
      </c>
      <c r="L19" s="13">
        <v>1605</v>
      </c>
      <c r="M19" s="13">
        <v>1593</v>
      </c>
      <c r="N19" s="13">
        <v>1588</v>
      </c>
      <c r="O19" s="13">
        <v>1586</v>
      </c>
      <c r="P19" s="13">
        <v>1586</v>
      </c>
      <c r="Q19" s="13">
        <v>1567</v>
      </c>
      <c r="R19" s="13">
        <v>1567</v>
      </c>
      <c r="S19" s="13">
        <v>1581</v>
      </c>
      <c r="T19" s="13">
        <v>1581</v>
      </c>
      <c r="U19" s="13">
        <v>1518</v>
      </c>
      <c r="V19" s="13">
        <v>1521</v>
      </c>
      <c r="W19" s="13">
        <v>1520</v>
      </c>
      <c r="X19" s="13">
        <v>1514</v>
      </c>
      <c r="Y19" s="13">
        <v>1506</v>
      </c>
      <c r="Z19" s="13">
        <v>1512</v>
      </c>
      <c r="AA19" s="13">
        <v>1519</v>
      </c>
      <c r="AB19" s="13">
        <v>1518</v>
      </c>
      <c r="AC19" s="13">
        <v>1508</v>
      </c>
      <c r="AD19" s="13">
        <v>1509</v>
      </c>
      <c r="AE19" s="13">
        <v>1507</v>
      </c>
      <c r="AF19" s="13">
        <v>1420</v>
      </c>
      <c r="AG19" s="13">
        <v>1382</v>
      </c>
    </row>
    <row r="20" spans="1:34" x14ac:dyDescent="0.25">
      <c r="A20" t="s">
        <v>70</v>
      </c>
      <c r="B20" s="13">
        <v>1454</v>
      </c>
      <c r="C20" s="13">
        <v>1444</v>
      </c>
      <c r="D20" s="13">
        <v>1451</v>
      </c>
      <c r="E20" s="13">
        <v>1440</v>
      </c>
      <c r="F20" s="13">
        <v>1447</v>
      </c>
      <c r="G20" s="13">
        <v>1481.55820033021</v>
      </c>
      <c r="H20" s="13">
        <v>1496.4504043126699</v>
      </c>
      <c r="I20" s="13">
        <v>1481.96731171548</v>
      </c>
      <c r="J20" s="13">
        <v>1478.7218390804601</v>
      </c>
      <c r="K20" s="13">
        <v>1477.17405338299</v>
      </c>
      <c r="L20" s="13">
        <v>1464.0614409362399</v>
      </c>
      <c r="M20" s="13">
        <v>1454.0768495279101</v>
      </c>
      <c r="N20" s="13">
        <v>1436.3766464934099</v>
      </c>
      <c r="O20" s="13">
        <v>1427.82780429594</v>
      </c>
      <c r="P20" s="13">
        <v>1447.8952323476201</v>
      </c>
      <c r="Q20" s="13">
        <v>1433.6118705035999</v>
      </c>
      <c r="R20" s="13">
        <v>1430.4471306184701</v>
      </c>
      <c r="S20" s="13">
        <v>1429.1720246238001</v>
      </c>
      <c r="T20" s="13">
        <v>1428.5662366797501</v>
      </c>
      <c r="U20" s="13">
        <v>1420.0470641475299</v>
      </c>
      <c r="V20" s="13">
        <v>1419.6334434445801</v>
      </c>
      <c r="W20" s="13">
        <v>1420.1802371541501</v>
      </c>
      <c r="X20" s="13">
        <v>1410.5097883897199</v>
      </c>
      <c r="Y20" s="13">
        <v>1414.6989579755</v>
      </c>
      <c r="Z20" s="13">
        <v>1425.5953008596</v>
      </c>
      <c r="AA20" s="13">
        <v>1425.8135785649399</v>
      </c>
      <c r="AB20" s="13">
        <v>1437.3094040031301</v>
      </c>
      <c r="AC20" s="13">
        <v>1436.7656437697899</v>
      </c>
      <c r="AD20" s="13">
        <v>1436.0601615646301</v>
      </c>
      <c r="AE20" s="13">
        <v>1438.5201209341101</v>
      </c>
      <c r="AF20" s="13">
        <v>1406.86703688181</v>
      </c>
      <c r="AG20" s="13">
        <v>1416.54266598044</v>
      </c>
    </row>
    <row r="21" spans="1:34" x14ac:dyDescent="0.25">
      <c r="A21" t="s">
        <v>73</v>
      </c>
      <c r="B21" s="13"/>
      <c r="C21" s="13"/>
      <c r="D21" s="13"/>
      <c r="E21" s="13">
        <v>1903.2449082171499</v>
      </c>
      <c r="F21" s="13">
        <v>1940.73847582743</v>
      </c>
      <c r="G21" s="13">
        <v>1903.2449082171499</v>
      </c>
      <c r="H21" s="13">
        <v>1917.5281720686801</v>
      </c>
      <c r="I21" s="13">
        <v>1912.1719481243599</v>
      </c>
      <c r="J21" s="13">
        <v>1888.96164436561</v>
      </c>
      <c r="K21" s="13">
        <v>1874.97978290228</v>
      </c>
      <c r="L21" s="13">
        <v>1858.33954713004</v>
      </c>
      <c r="M21" s="13">
        <v>1860.1191449227399</v>
      </c>
      <c r="N21" s="13">
        <v>1855.4630962025001</v>
      </c>
      <c r="O21" s="13">
        <v>1860.5487503756999</v>
      </c>
      <c r="P21" s="13">
        <v>1860.87076960028</v>
      </c>
      <c r="Q21" s="13">
        <v>1855.9748443021399</v>
      </c>
      <c r="R21" s="13">
        <v>1857.34162204371</v>
      </c>
      <c r="S21" s="13">
        <v>1854.69471995654</v>
      </c>
      <c r="T21" s="13">
        <v>1847.5401655774001</v>
      </c>
      <c r="U21" s="13">
        <v>1833.61401955618</v>
      </c>
      <c r="V21" s="13">
        <v>1828.97195709789</v>
      </c>
      <c r="W21" s="13">
        <v>1824.3298592665999</v>
      </c>
      <c r="X21" s="13">
        <v>1819.6878054557101</v>
      </c>
      <c r="Y21" s="13">
        <v>1816.4335409658399</v>
      </c>
      <c r="Z21" s="13">
        <v>1822.29621732071</v>
      </c>
      <c r="AA21" s="13">
        <v>1829.1586382135199</v>
      </c>
      <c r="AB21" s="13">
        <v>1831.3637975700699</v>
      </c>
      <c r="AC21" s="13">
        <v>1811.61621665347</v>
      </c>
      <c r="AD21" s="13">
        <v>1787.32860357238</v>
      </c>
      <c r="AE21" s="13">
        <v>1782.6252191864601</v>
      </c>
      <c r="AF21" s="13">
        <v>1768.75639746518</v>
      </c>
      <c r="AG21" s="13">
        <v>1830.2368073582099</v>
      </c>
    </row>
    <row r="22" spans="1:34" x14ac:dyDescent="0.25">
      <c r="A22" t="s">
        <v>74</v>
      </c>
      <c r="B22" s="13">
        <v>1805.8475639789001</v>
      </c>
      <c r="C22" s="13">
        <v>1739.4764437101501</v>
      </c>
      <c r="D22" s="13">
        <v>1682.3235345898399</v>
      </c>
      <c r="E22" s="13">
        <v>1684.1671768195199</v>
      </c>
      <c r="F22" s="13">
        <v>1691.54174573827</v>
      </c>
      <c r="G22" s="13">
        <v>1749.3548822042601</v>
      </c>
      <c r="H22" s="13">
        <v>1750.3258968857499</v>
      </c>
      <c r="I22" s="13">
        <v>1745.6707629641</v>
      </c>
      <c r="J22" s="13">
        <v>1759.9278909601101</v>
      </c>
      <c r="K22" s="13">
        <v>1761.55795019222</v>
      </c>
      <c r="L22" s="13">
        <v>1770.4136814102501</v>
      </c>
      <c r="M22" s="13">
        <v>1755.08378053671</v>
      </c>
      <c r="N22" s="13">
        <v>1748.6802454436399</v>
      </c>
      <c r="O22" s="13">
        <v>1742.20048268816</v>
      </c>
      <c r="P22" s="13">
        <v>1747.85220431788</v>
      </c>
      <c r="Q22" s="13">
        <v>1749.74947786644</v>
      </c>
      <c r="R22" s="13">
        <v>1738.8655285539801</v>
      </c>
      <c r="S22" s="13">
        <v>1754.67235466955</v>
      </c>
      <c r="T22" s="13">
        <v>1742.5768500704701</v>
      </c>
      <c r="U22" s="13">
        <v>1742.9752435062401</v>
      </c>
      <c r="V22" s="13">
        <v>1745.5950134418199</v>
      </c>
      <c r="W22" s="13">
        <v>1724.3623411875101</v>
      </c>
      <c r="X22" s="13">
        <v>1708.21794696756</v>
      </c>
      <c r="Y22" s="13">
        <v>1717.5533713511199</v>
      </c>
      <c r="Z22" s="13">
        <v>1724.5755048037199</v>
      </c>
      <c r="AA22" s="13">
        <v>1731.7335114217001</v>
      </c>
      <c r="AB22" s="13">
        <v>1737.47606434054</v>
      </c>
      <c r="AC22" s="13">
        <v>1727.1404726394301</v>
      </c>
      <c r="AD22" s="13">
        <v>1737.70375215135</v>
      </c>
      <c r="AE22" s="13">
        <v>1743.93031905266</v>
      </c>
      <c r="AF22" s="13">
        <v>1611.19346205528</v>
      </c>
      <c r="AG22" s="13">
        <v>1648.9427488591</v>
      </c>
    </row>
    <row r="23" spans="1:34" x14ac:dyDescent="0.25">
      <c r="A23" t="s">
        <v>75</v>
      </c>
      <c r="B23" s="13"/>
      <c r="C23" s="13"/>
      <c r="D23" s="13"/>
      <c r="E23" s="13"/>
      <c r="F23" s="13"/>
      <c r="G23" s="13">
        <v>1853</v>
      </c>
      <c r="H23" s="13">
        <v>1820</v>
      </c>
      <c r="I23" s="13">
        <v>1830</v>
      </c>
      <c r="J23" s="13">
        <v>1822</v>
      </c>
      <c r="K23" s="13">
        <v>1816</v>
      </c>
      <c r="L23" s="13">
        <v>1816</v>
      </c>
      <c r="M23" s="13">
        <v>1801</v>
      </c>
      <c r="N23" s="13">
        <v>1754</v>
      </c>
      <c r="O23" s="13">
        <v>1698</v>
      </c>
      <c r="P23" s="13">
        <v>1742</v>
      </c>
      <c r="Q23" s="13">
        <v>1769</v>
      </c>
      <c r="R23" s="13">
        <v>1774</v>
      </c>
      <c r="S23" s="13">
        <v>1791</v>
      </c>
      <c r="T23" s="13">
        <v>1793</v>
      </c>
      <c r="U23" s="13">
        <v>1780</v>
      </c>
      <c r="V23" s="13">
        <v>1805</v>
      </c>
      <c r="W23" s="13">
        <v>1793</v>
      </c>
      <c r="X23" s="13">
        <v>1789</v>
      </c>
      <c r="Y23" s="13">
        <v>1772</v>
      </c>
      <c r="Z23" s="13">
        <v>1760</v>
      </c>
      <c r="AA23" s="13">
        <v>1754</v>
      </c>
      <c r="AB23" s="13">
        <v>1740</v>
      </c>
      <c r="AC23" s="13">
        <v>1713.78384120432</v>
      </c>
      <c r="AD23" s="13">
        <v>1703.9239605570799</v>
      </c>
      <c r="AE23" s="13">
        <v>1691.9863078124799</v>
      </c>
      <c r="AF23" s="13">
        <v>1571.98039240206</v>
      </c>
      <c r="AG23" s="13">
        <v>1583.15940762679</v>
      </c>
    </row>
    <row r="24" spans="1:34" x14ac:dyDescent="0.25">
      <c r="A24" t="s">
        <v>76</v>
      </c>
      <c r="B24" s="13"/>
      <c r="C24" s="13"/>
      <c r="D24" s="13"/>
      <c r="E24" s="13"/>
      <c r="F24" s="13"/>
      <c r="G24" s="13">
        <v>1755</v>
      </c>
      <c r="H24" s="13">
        <v>1727</v>
      </c>
      <c r="I24" s="13">
        <v>1715</v>
      </c>
      <c r="J24" s="13">
        <v>1728</v>
      </c>
      <c r="K24" s="13">
        <v>1730</v>
      </c>
      <c r="L24" s="13">
        <v>1710.1</v>
      </c>
      <c r="M24" s="13">
        <v>1695.9</v>
      </c>
      <c r="N24" s="13">
        <v>1720.5</v>
      </c>
      <c r="O24" s="13">
        <v>1723.8</v>
      </c>
      <c r="P24" s="13">
        <v>1736.5</v>
      </c>
      <c r="Q24" s="13">
        <v>1696.6</v>
      </c>
      <c r="R24" s="13">
        <v>1667.4</v>
      </c>
      <c r="S24" s="13">
        <v>1654.9</v>
      </c>
      <c r="T24" s="13">
        <v>1673.5</v>
      </c>
      <c r="U24" s="13">
        <v>1679</v>
      </c>
      <c r="V24" s="13">
        <v>1680.3</v>
      </c>
      <c r="W24" s="13">
        <v>1663.4</v>
      </c>
      <c r="X24" s="13">
        <v>1644.3</v>
      </c>
      <c r="Y24" s="13">
        <v>1662.2</v>
      </c>
      <c r="Z24" s="13">
        <v>1681.8</v>
      </c>
      <c r="AA24" s="13">
        <v>1687.3</v>
      </c>
      <c r="AB24" s="13">
        <v>1652.4</v>
      </c>
      <c r="AC24" s="13">
        <v>1621.92340587285</v>
      </c>
      <c r="AD24" s="13">
        <v>1599.10935830108</v>
      </c>
      <c r="AE24" s="13">
        <v>1601.8351027213901</v>
      </c>
      <c r="AF24" s="13">
        <v>1533.8226694980499</v>
      </c>
      <c r="AG24" s="13">
        <v>1596.3953916246501</v>
      </c>
    </row>
    <row r="25" spans="1:34" x14ac:dyDescent="0.25">
      <c r="A25" t="s">
        <v>77</v>
      </c>
      <c r="B25" s="13">
        <v>1762.9</v>
      </c>
      <c r="C25" s="13">
        <v>1772</v>
      </c>
      <c r="D25" s="13">
        <v>1763.9</v>
      </c>
      <c r="E25" s="13">
        <v>1755.8</v>
      </c>
      <c r="F25" s="13">
        <v>1754.8</v>
      </c>
      <c r="G25" s="13">
        <v>1754.8</v>
      </c>
      <c r="H25" s="13">
        <v>1749.7</v>
      </c>
      <c r="I25" s="13">
        <v>1749.7</v>
      </c>
      <c r="J25" s="13">
        <v>1753.8</v>
      </c>
      <c r="K25" s="13">
        <v>1753.8</v>
      </c>
      <c r="L25" s="13">
        <v>1752.8</v>
      </c>
      <c r="M25" s="13">
        <v>1762.1</v>
      </c>
      <c r="N25" s="13">
        <v>1763.6</v>
      </c>
      <c r="O25" s="13">
        <v>1754.6</v>
      </c>
      <c r="P25" s="13">
        <v>1739.9</v>
      </c>
      <c r="Q25" s="13">
        <v>1723.7</v>
      </c>
      <c r="R25" s="13">
        <v>1713.7</v>
      </c>
      <c r="S25" s="13">
        <v>1701.3</v>
      </c>
      <c r="T25" s="13">
        <v>1710.1</v>
      </c>
      <c r="U25" s="13">
        <v>1715.8</v>
      </c>
      <c r="V25" s="13">
        <v>1705.8</v>
      </c>
      <c r="W25" s="13">
        <v>1710.7</v>
      </c>
      <c r="X25" s="13">
        <v>1696.7</v>
      </c>
      <c r="Y25" s="13">
        <v>1689.8</v>
      </c>
      <c r="Z25" s="13">
        <v>1690.6</v>
      </c>
      <c r="AA25" s="13">
        <v>1694.2</v>
      </c>
      <c r="AB25" s="13">
        <v>1701.5</v>
      </c>
      <c r="AC25" s="13">
        <v>1692.4</v>
      </c>
      <c r="AD25" s="13">
        <v>1697.6219515273301</v>
      </c>
      <c r="AE25" s="13">
        <v>1682.93641908017</v>
      </c>
      <c r="AF25" s="13">
        <v>1569.6721857187499</v>
      </c>
      <c r="AG25" s="13">
        <v>1640.9407003096801</v>
      </c>
    </row>
    <row r="26" spans="1:34" x14ac:dyDescent="0.25">
      <c r="A26" t="s">
        <v>78</v>
      </c>
      <c r="B26" s="13">
        <v>1420.6894463756</v>
      </c>
      <c r="C26" s="13">
        <v>1408.0450393512799</v>
      </c>
      <c r="D26" s="13">
        <v>1424.3021340968301</v>
      </c>
      <c r="E26" s="13">
        <v>1440.55922884239</v>
      </c>
      <c r="F26" s="13">
        <v>1474.8797621941201</v>
      </c>
      <c r="G26" s="13">
        <v>1481.5601391523301</v>
      </c>
      <c r="H26" s="13">
        <v>1492.8650294742599</v>
      </c>
      <c r="I26" s="13">
        <v>1497.2855524486299</v>
      </c>
      <c r="J26" s="13">
        <v>1496.3372183634899</v>
      </c>
      <c r="K26" s="13">
        <v>1504.89135750424</v>
      </c>
      <c r="L26" s="13">
        <v>1485.5954995884799</v>
      </c>
      <c r="M26" s="13">
        <v>1464.50008655287</v>
      </c>
      <c r="N26" s="13">
        <v>1443.66342756516</v>
      </c>
      <c r="O26" s="13">
        <v>1431.2983502570501</v>
      </c>
      <c r="P26" s="13">
        <v>1452.6123991156501</v>
      </c>
      <c r="Q26" s="13">
        <v>1451.47568511689</v>
      </c>
      <c r="R26" s="13">
        <v>1450.11726826222</v>
      </c>
      <c r="S26" s="13">
        <v>1461.6867015882101</v>
      </c>
      <c r="T26" s="13">
        <v>1471.2827549588701</v>
      </c>
      <c r="U26" s="13">
        <v>1457.9316138515701</v>
      </c>
      <c r="V26" s="13">
        <v>1483.0175891487199</v>
      </c>
      <c r="W26" s="13">
        <v>1483.8625893551</v>
      </c>
      <c r="X26" s="13">
        <v>1471.37194201233</v>
      </c>
      <c r="Y26" s="13">
        <v>1462.89289906718</v>
      </c>
      <c r="Z26" s="13">
        <v>1464.3597542590701</v>
      </c>
      <c r="AA26" s="13">
        <v>1465.87117288071</v>
      </c>
      <c r="AB26" s="13">
        <v>1478.11109158103</v>
      </c>
      <c r="AC26" s="13">
        <v>1466.7091051677401</v>
      </c>
      <c r="AD26" s="13">
        <v>1466.18058667684</v>
      </c>
      <c r="AE26" s="13">
        <v>1453.42360181864</v>
      </c>
      <c r="AF26" s="13">
        <v>1426.15544289783</v>
      </c>
      <c r="AG26" s="13">
        <v>1444.28508500871</v>
      </c>
    </row>
    <row r="27" spans="1:3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4" x14ac:dyDescent="0.25">
      <c r="A29" s="29" t="s">
        <v>142</v>
      </c>
      <c r="B29" s="13">
        <f t="shared" ref="B29:AG29" si="0">AVERAGE(B5:B26)</f>
        <v>1727.3949427462671</v>
      </c>
      <c r="C29" s="13">
        <f t="shared" si="0"/>
        <v>1697.4688758563643</v>
      </c>
      <c r="D29" s="13">
        <f t="shared" si="0"/>
        <v>1688.3436544557369</v>
      </c>
      <c r="E29" s="13">
        <f t="shared" si="0"/>
        <v>1709.345196925525</v>
      </c>
      <c r="F29" s="13">
        <f t="shared" si="0"/>
        <v>1719.6416736566084</v>
      </c>
      <c r="G29" s="13">
        <f t="shared" si="0"/>
        <v>1716.4829468993398</v>
      </c>
      <c r="H29" s="13">
        <f t="shared" si="0"/>
        <v>1713.8849908873938</v>
      </c>
      <c r="I29" s="13">
        <f t="shared" si="0"/>
        <v>1714.4331878966059</v>
      </c>
      <c r="J29" s="13">
        <f t="shared" si="0"/>
        <v>1715.5028649304793</v>
      </c>
      <c r="K29" s="13">
        <f t="shared" si="0"/>
        <v>1713.7685686297827</v>
      </c>
      <c r="L29" s="13">
        <f t="shared" si="0"/>
        <v>1720.8543582966165</v>
      </c>
      <c r="M29" s="13">
        <f t="shared" si="0"/>
        <v>1707.8007153583517</v>
      </c>
      <c r="N29" s="13">
        <f t="shared" si="0"/>
        <v>1696.8651698403637</v>
      </c>
      <c r="O29" s="13">
        <f t="shared" si="0"/>
        <v>1688.2949226355681</v>
      </c>
      <c r="P29" s="13">
        <f t="shared" si="0"/>
        <v>1695.5100647162194</v>
      </c>
      <c r="Q29" s="13">
        <f t="shared" si="0"/>
        <v>1693.4683591164176</v>
      </c>
      <c r="R29" s="13">
        <f t="shared" si="0"/>
        <v>1688.1108651255718</v>
      </c>
      <c r="S29" s="13">
        <f t="shared" si="0"/>
        <v>1685.5255174801189</v>
      </c>
      <c r="T29" s="13">
        <f t="shared" si="0"/>
        <v>1682.2851904895072</v>
      </c>
      <c r="U29" s="13">
        <f t="shared" si="0"/>
        <v>1654.3537797047763</v>
      </c>
      <c r="V29" s="13">
        <f t="shared" si="0"/>
        <v>1657.1266024087236</v>
      </c>
      <c r="W29" s="13">
        <f t="shared" si="0"/>
        <v>1659.1803694037465</v>
      </c>
      <c r="X29" s="13">
        <f t="shared" si="0"/>
        <v>1647.8319589923806</v>
      </c>
      <c r="Y29" s="13">
        <f t="shared" si="0"/>
        <v>1642.3969132154236</v>
      </c>
      <c r="Z29" s="13">
        <f t="shared" si="0"/>
        <v>1642.0306748414475</v>
      </c>
      <c r="AA29" s="13">
        <f t="shared" si="0"/>
        <v>1639.9979062469342</v>
      </c>
      <c r="AB29" s="13">
        <f t="shared" si="0"/>
        <v>1643.1233639832133</v>
      </c>
      <c r="AC29" s="13">
        <f t="shared" si="0"/>
        <v>1633.812513834604</v>
      </c>
      <c r="AD29" s="13">
        <f t="shared" si="0"/>
        <v>1629.785103182556</v>
      </c>
      <c r="AE29" s="13">
        <f t="shared" si="0"/>
        <v>1622.4698048138787</v>
      </c>
      <c r="AF29" s="13">
        <f t="shared" si="0"/>
        <v>1543.3982706768982</v>
      </c>
      <c r="AG29" s="13">
        <f t="shared" si="0"/>
        <v>1588.7866793644448</v>
      </c>
    </row>
    <row r="30" spans="1:34" x14ac:dyDescent="0.25">
      <c r="A30" t="str">
        <f>A10</f>
        <v>Finland</v>
      </c>
      <c r="B30">
        <f t="shared" ref="B30:AG30" si="1">B10</f>
        <v>1671</v>
      </c>
      <c r="C30">
        <f t="shared" si="1"/>
        <v>1652</v>
      </c>
      <c r="D30">
        <f t="shared" si="1"/>
        <v>1652</v>
      </c>
      <c r="E30">
        <f t="shared" si="1"/>
        <v>1651</v>
      </c>
      <c r="F30">
        <f t="shared" si="1"/>
        <v>1671</v>
      </c>
      <c r="G30">
        <f t="shared" si="1"/>
        <v>1677</v>
      </c>
      <c r="H30">
        <f t="shared" si="1"/>
        <v>1675</v>
      </c>
      <c r="I30">
        <f t="shared" si="1"/>
        <v>1671</v>
      </c>
      <c r="J30">
        <f t="shared" si="1"/>
        <v>1661</v>
      </c>
      <c r="K30">
        <f t="shared" si="1"/>
        <v>1661</v>
      </c>
      <c r="L30">
        <f t="shared" si="1"/>
        <v>1650</v>
      </c>
      <c r="M30">
        <f t="shared" si="1"/>
        <v>1636</v>
      </c>
      <c r="N30">
        <f t="shared" si="1"/>
        <v>1628</v>
      </c>
      <c r="O30">
        <f t="shared" si="1"/>
        <v>1623</v>
      </c>
      <c r="P30">
        <f t="shared" si="1"/>
        <v>1624</v>
      </c>
      <c r="Q30">
        <f t="shared" si="1"/>
        <v>1613</v>
      </c>
      <c r="R30">
        <f t="shared" si="1"/>
        <v>1608</v>
      </c>
      <c r="S30">
        <f t="shared" si="1"/>
        <v>1605</v>
      </c>
      <c r="T30">
        <f t="shared" si="1"/>
        <v>1601</v>
      </c>
      <c r="U30">
        <f t="shared" si="1"/>
        <v>1580</v>
      </c>
      <c r="V30">
        <f t="shared" si="1"/>
        <v>1585</v>
      </c>
      <c r="W30">
        <f t="shared" si="1"/>
        <v>1578</v>
      </c>
      <c r="X30">
        <f t="shared" si="1"/>
        <v>1568</v>
      </c>
      <c r="Y30">
        <f t="shared" si="1"/>
        <v>1560</v>
      </c>
      <c r="Z30">
        <f t="shared" si="1"/>
        <v>1558</v>
      </c>
      <c r="AA30">
        <f t="shared" si="1"/>
        <v>1555</v>
      </c>
      <c r="AB30">
        <f t="shared" si="1"/>
        <v>1555</v>
      </c>
      <c r="AC30">
        <f t="shared" si="1"/>
        <v>1548.8796108904401</v>
      </c>
      <c r="AD30">
        <f t="shared" si="1"/>
        <v>1546.37323846403</v>
      </c>
      <c r="AE30">
        <f t="shared" si="1"/>
        <v>1538.37118618515</v>
      </c>
      <c r="AF30">
        <f t="shared" si="1"/>
        <v>1528.78994195106</v>
      </c>
      <c r="AG30">
        <f t="shared" si="1"/>
        <v>1518.26736906017</v>
      </c>
    </row>
    <row r="31" spans="1:34" x14ac:dyDescent="0.25">
      <c r="A31" s="29" t="s">
        <v>139</v>
      </c>
      <c r="B31" s="25">
        <f>IF(B30&lt;B29,0,1)</f>
        <v>0</v>
      </c>
      <c r="C31" s="25">
        <f t="shared" ref="C31:AG31" si="2">IF(C30&lt;C29,0,1)</f>
        <v>0</v>
      </c>
      <c r="D31" s="25">
        <f t="shared" si="2"/>
        <v>0</v>
      </c>
      <c r="E31" s="25">
        <f t="shared" si="2"/>
        <v>0</v>
      </c>
      <c r="F31" s="25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>
        <f t="shared" si="2"/>
        <v>0</v>
      </c>
      <c r="R31" s="20">
        <f t="shared" si="2"/>
        <v>0</v>
      </c>
      <c r="S31" s="20">
        <f t="shared" si="2"/>
        <v>0</v>
      </c>
      <c r="T31" s="20">
        <f t="shared" si="2"/>
        <v>0</v>
      </c>
      <c r="U31" s="20">
        <f t="shared" si="2"/>
        <v>0</v>
      </c>
      <c r="V31" s="20">
        <f t="shared" si="2"/>
        <v>0</v>
      </c>
      <c r="W31" s="20">
        <f t="shared" si="2"/>
        <v>0</v>
      </c>
      <c r="X31" s="20">
        <f t="shared" si="2"/>
        <v>0</v>
      </c>
      <c r="Y31" s="20">
        <f t="shared" si="2"/>
        <v>0</v>
      </c>
      <c r="Z31" s="20">
        <f t="shared" si="2"/>
        <v>0</v>
      </c>
      <c r="AA31" s="20">
        <f t="shared" si="2"/>
        <v>0</v>
      </c>
      <c r="AB31" s="20">
        <f t="shared" si="2"/>
        <v>0</v>
      </c>
      <c r="AC31" s="20">
        <f t="shared" si="2"/>
        <v>0</v>
      </c>
      <c r="AD31" s="20">
        <f t="shared" si="2"/>
        <v>0</v>
      </c>
      <c r="AE31" s="20">
        <f t="shared" si="2"/>
        <v>0</v>
      </c>
      <c r="AF31" s="20">
        <f t="shared" si="2"/>
        <v>0</v>
      </c>
      <c r="AG31" s="20">
        <f t="shared" si="2"/>
        <v>0</v>
      </c>
      <c r="AH31" s="19"/>
    </row>
    <row r="32" spans="1:34" x14ac:dyDescent="0.2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19"/>
    </row>
    <row r="33" spans="1:33" x14ac:dyDescent="0.25">
      <c r="A33" s="29" t="s">
        <v>140</v>
      </c>
      <c r="B33" s="13"/>
      <c r="C33" s="13"/>
      <c r="D33" s="13"/>
      <c r="E33" s="13"/>
      <c r="F33" s="13"/>
      <c r="G33" s="13">
        <f t="shared" ref="G33:AG33" si="3">ABS(G29-G30)</f>
        <v>39.482946899339822</v>
      </c>
      <c r="H33" s="13">
        <f t="shared" si="3"/>
        <v>38.884990887393769</v>
      </c>
      <c r="I33" s="13">
        <f t="shared" si="3"/>
        <v>43.433187896605887</v>
      </c>
      <c r="J33" s="13">
        <f t="shared" si="3"/>
        <v>54.502864930479291</v>
      </c>
      <c r="K33" s="13">
        <f t="shared" si="3"/>
        <v>52.768568629782749</v>
      </c>
      <c r="L33" s="13">
        <f t="shared" si="3"/>
        <v>70.85435829661651</v>
      </c>
      <c r="M33" s="13">
        <f t="shared" si="3"/>
        <v>71.800715358351681</v>
      </c>
      <c r="N33" s="13">
        <f t="shared" si="3"/>
        <v>68.865169840363706</v>
      </c>
      <c r="O33" s="13">
        <f t="shared" si="3"/>
        <v>65.294922635568128</v>
      </c>
      <c r="P33" s="13">
        <f t="shared" si="3"/>
        <v>71.510064716219404</v>
      </c>
      <c r="Q33" s="13">
        <f t="shared" si="3"/>
        <v>80.46835911641756</v>
      </c>
      <c r="R33" s="13">
        <f t="shared" si="3"/>
        <v>80.110865125571763</v>
      </c>
      <c r="S33" s="13">
        <f t="shared" si="3"/>
        <v>80.525517480118879</v>
      </c>
      <c r="T33" s="13">
        <f t="shared" si="3"/>
        <v>81.285190489507158</v>
      </c>
      <c r="U33" s="13">
        <f t="shared" si="3"/>
        <v>74.353779704776343</v>
      </c>
      <c r="V33" s="13">
        <f t="shared" si="3"/>
        <v>72.126602408723556</v>
      </c>
      <c r="W33" s="13">
        <f t="shared" si="3"/>
        <v>81.180369403746454</v>
      </c>
      <c r="X33" s="13">
        <f t="shared" si="3"/>
        <v>79.831958992380578</v>
      </c>
      <c r="Y33" s="13">
        <f t="shared" si="3"/>
        <v>82.396913215423638</v>
      </c>
      <c r="Z33" s="13">
        <f t="shared" si="3"/>
        <v>84.030674841447535</v>
      </c>
      <c r="AA33" s="13">
        <f t="shared" si="3"/>
        <v>84.997906246934235</v>
      </c>
      <c r="AB33" s="13">
        <f t="shared" si="3"/>
        <v>88.123363983213267</v>
      </c>
      <c r="AC33" s="13">
        <f t="shared" si="3"/>
        <v>84.93290294416397</v>
      </c>
      <c r="AD33" s="13">
        <f t="shared" si="3"/>
        <v>83.411864718525976</v>
      </c>
      <c r="AE33" s="13">
        <f t="shared" si="3"/>
        <v>84.098618628728673</v>
      </c>
      <c r="AF33" s="13">
        <f t="shared" si="3"/>
        <v>14.608328725838192</v>
      </c>
      <c r="AG33" s="13">
        <f t="shared" si="3"/>
        <v>70.519310304274768</v>
      </c>
    </row>
    <row r="34" spans="1:33" x14ac:dyDescent="0.25">
      <c r="A34" s="29" t="s">
        <v>141</v>
      </c>
      <c r="B34" s="21"/>
      <c r="C34" s="21"/>
      <c r="D34" s="21"/>
      <c r="E34" s="21"/>
      <c r="F34" s="21"/>
      <c r="G34" s="21">
        <f>ABS(G29/G33)</f>
        <v>43.474033264929382</v>
      </c>
      <c r="H34" s="21">
        <f t="shared" ref="H34:AG34" si="4">H29/H33</f>
        <v>44.07574623974061</v>
      </c>
      <c r="I34" s="21">
        <f t="shared" si="4"/>
        <v>39.472884006991833</v>
      </c>
      <c r="J34" s="21">
        <f t="shared" si="4"/>
        <v>31.475462200357278</v>
      </c>
      <c r="K34" s="21">
        <f t="shared" si="4"/>
        <v>32.477071353846164</v>
      </c>
      <c r="L34" s="21">
        <f t="shared" si="4"/>
        <v>24.287205468612537</v>
      </c>
      <c r="M34" s="21">
        <f t="shared" si="4"/>
        <v>23.785288305762048</v>
      </c>
      <c r="N34" s="21">
        <f t="shared" si="4"/>
        <v>24.640397660731331</v>
      </c>
      <c r="O34" s="21">
        <f t="shared" si="4"/>
        <v>25.856450310209919</v>
      </c>
      <c r="P34" s="21">
        <f t="shared" si="4"/>
        <v>23.710089921533182</v>
      </c>
      <c r="Q34" s="21">
        <f t="shared" si="4"/>
        <v>21.045145914636993</v>
      </c>
      <c r="R34" s="21">
        <f t="shared" si="4"/>
        <v>21.072183685440177</v>
      </c>
      <c r="S34" s="21">
        <f t="shared" si="4"/>
        <v>20.931570143541915</v>
      </c>
      <c r="T34" s="21">
        <f t="shared" si="4"/>
        <v>20.696084740143014</v>
      </c>
      <c r="U34" s="21">
        <f t="shared" si="4"/>
        <v>22.249760352108957</v>
      </c>
      <c r="V34" s="21">
        <f t="shared" si="4"/>
        <v>22.975248342049973</v>
      </c>
      <c r="W34" s="21">
        <f t="shared" si="4"/>
        <v>20.438196839828322</v>
      </c>
      <c r="X34" s="21">
        <f t="shared" si="4"/>
        <v>20.641256707099661</v>
      </c>
      <c r="Y34" s="21">
        <f t="shared" si="4"/>
        <v>19.932748074208053</v>
      </c>
      <c r="Z34" s="21">
        <f t="shared" si="4"/>
        <v>19.540848362097499</v>
      </c>
      <c r="AA34" s="21">
        <f t="shared" si="4"/>
        <v>19.294568285981594</v>
      </c>
      <c r="AB34" s="21">
        <f t="shared" si="4"/>
        <v>18.645717658897066</v>
      </c>
      <c r="AC34" s="21">
        <f t="shared" si="4"/>
        <v>19.236508552035414</v>
      </c>
      <c r="AD34" s="21">
        <f t="shared" si="4"/>
        <v>19.539008133702314</v>
      </c>
      <c r="AE34" s="21">
        <f t="shared" si="4"/>
        <v>19.29246676424756</v>
      </c>
      <c r="AF34" s="21">
        <f t="shared" si="4"/>
        <v>105.65194004342489</v>
      </c>
      <c r="AG34" s="21">
        <f t="shared" si="4"/>
        <v>22.529810239340005</v>
      </c>
    </row>
    <row r="35" spans="1:33" x14ac:dyDescent="0.25">
      <c r="A35" t="s">
        <v>135</v>
      </c>
      <c r="B35" s="21">
        <f>B33/B29</f>
        <v>0</v>
      </c>
      <c r="C35" s="21">
        <f>C33/C29</f>
        <v>0</v>
      </c>
      <c r="D35" s="21">
        <f t="shared" ref="D35:AG35" si="5">D33/D29</f>
        <v>0</v>
      </c>
      <c r="E35" s="21">
        <f>E33/E29</f>
        <v>0</v>
      </c>
      <c r="F35" s="21">
        <f>F33/F29</f>
        <v>0</v>
      </c>
      <c r="G35" s="21">
        <f t="shared" si="5"/>
        <v>2.3002236620329925E-2</v>
      </c>
      <c r="H35" s="21">
        <f t="shared" si="5"/>
        <v>2.2688214841802418E-2</v>
      </c>
      <c r="I35" s="21">
        <f t="shared" si="5"/>
        <v>2.5333846896590326E-2</v>
      </c>
      <c r="J35" s="21">
        <f t="shared" si="5"/>
        <v>3.1770780477646136E-2</v>
      </c>
      <c r="K35" s="21">
        <f t="shared" si="5"/>
        <v>3.079095368867282E-2</v>
      </c>
      <c r="L35" s="21">
        <f t="shared" si="5"/>
        <v>4.1173942440283863E-2</v>
      </c>
      <c r="M35" s="21">
        <f t="shared" si="5"/>
        <v>4.204279498927694E-2</v>
      </c>
      <c r="N35" s="21">
        <f t="shared" si="5"/>
        <v>4.0583760610068007E-2</v>
      </c>
      <c r="O35" s="21">
        <f t="shared" si="5"/>
        <v>3.8675069006093646E-2</v>
      </c>
      <c r="P35" s="21">
        <f t="shared" si="5"/>
        <v>4.21761369657149E-2</v>
      </c>
      <c r="Q35" s="21">
        <f t="shared" si="5"/>
        <v>4.7516895537630624E-2</v>
      </c>
      <c r="R35" s="21">
        <f t="shared" si="5"/>
        <v>4.7455926491896984E-2</v>
      </c>
      <c r="S35" s="21">
        <f t="shared" si="5"/>
        <v>4.7774724645228452E-2</v>
      </c>
      <c r="T35" s="21">
        <f t="shared" si="5"/>
        <v>4.8318317814980583E-2</v>
      </c>
      <c r="U35" s="21">
        <f t="shared" si="5"/>
        <v>4.4944304305965903E-2</v>
      </c>
      <c r="V35" s="21">
        <f t="shared" si="5"/>
        <v>4.3525100800315207E-2</v>
      </c>
      <c r="W35" s="21">
        <f t="shared" si="5"/>
        <v>4.8927995352862054E-2</v>
      </c>
      <c r="X35" s="21">
        <f t="shared" si="5"/>
        <v>4.8446662632515257E-2</v>
      </c>
      <c r="Y35" s="21">
        <f t="shared" si="5"/>
        <v>5.0168697074637107E-2</v>
      </c>
      <c r="Z35" s="21">
        <f t="shared" si="5"/>
        <v>5.1174850828874699E-2</v>
      </c>
      <c r="AA35" s="21">
        <f t="shared" si="5"/>
        <v>5.1828057781761652E-2</v>
      </c>
      <c r="AB35" s="21">
        <f t="shared" si="5"/>
        <v>5.3631617634349191E-2</v>
      </c>
      <c r="AC35" s="21">
        <f t="shared" si="5"/>
        <v>5.1984485505514981E-2</v>
      </c>
      <c r="AD35" s="21">
        <f t="shared" si="5"/>
        <v>5.1179670593162134E-2</v>
      </c>
      <c r="AE35" s="21">
        <f t="shared" si="5"/>
        <v>5.1833703394175666E-2</v>
      </c>
      <c r="AF35" s="21">
        <f t="shared" si="5"/>
        <v>9.4650415277654307E-3</v>
      </c>
      <c r="AG35" s="21">
        <f t="shared" si="5"/>
        <v>4.4385637933774903E-2</v>
      </c>
    </row>
    <row r="37" spans="1:33" x14ac:dyDescent="0.25">
      <c r="A37" t="s">
        <v>86</v>
      </c>
      <c r="B37" s="13"/>
      <c r="C37" s="13"/>
      <c r="D37" s="13"/>
      <c r="E37" s="13"/>
      <c r="F37" s="13"/>
      <c r="G37" s="13">
        <f t="shared" ref="G37:AG37" si="6">MIN(G5:G26)</f>
        <v>1419.1445081925201</v>
      </c>
      <c r="H37" s="13">
        <f t="shared" si="6"/>
        <v>1412.26451106893</v>
      </c>
      <c r="I37" s="13">
        <f t="shared" si="6"/>
        <v>1428.0921248198199</v>
      </c>
      <c r="J37" s="13">
        <f t="shared" si="6"/>
        <v>1441.1333851746399</v>
      </c>
      <c r="K37" s="13">
        <f t="shared" si="6"/>
        <v>1456.4977882958301</v>
      </c>
      <c r="L37" s="13">
        <f t="shared" si="6"/>
        <v>1464.0614409362399</v>
      </c>
      <c r="M37" s="13">
        <f t="shared" si="6"/>
        <v>1454.0768495279101</v>
      </c>
      <c r="N37" s="13">
        <f t="shared" si="6"/>
        <v>1436.3766464934099</v>
      </c>
      <c r="O37" s="13">
        <f t="shared" si="6"/>
        <v>1427.82780429594</v>
      </c>
      <c r="P37" s="13">
        <f t="shared" si="6"/>
        <v>1442.6</v>
      </c>
      <c r="Q37" s="13">
        <f t="shared" si="6"/>
        <v>1432.4</v>
      </c>
      <c r="R37" s="13">
        <f t="shared" si="6"/>
        <v>1430.4471306184701</v>
      </c>
      <c r="S37" s="13">
        <f t="shared" si="6"/>
        <v>1429.1720246238001</v>
      </c>
      <c r="T37" s="13">
        <f t="shared" si="6"/>
        <v>1428.5662366797501</v>
      </c>
      <c r="U37" s="13">
        <f t="shared" si="6"/>
        <v>1405</v>
      </c>
      <c r="V37" s="13">
        <f t="shared" si="6"/>
        <v>1419.6334434445801</v>
      </c>
      <c r="W37" s="13">
        <f t="shared" si="6"/>
        <v>1420.1802371541501</v>
      </c>
      <c r="X37" s="13">
        <f t="shared" si="6"/>
        <v>1408</v>
      </c>
      <c r="Y37" s="13">
        <f t="shared" si="6"/>
        <v>1396.5</v>
      </c>
      <c r="Z37" s="13">
        <f t="shared" si="6"/>
        <v>1400.4</v>
      </c>
      <c r="AA37" s="13">
        <f t="shared" si="6"/>
        <v>1401</v>
      </c>
      <c r="AB37" s="13">
        <f t="shared" si="6"/>
        <v>1395.6</v>
      </c>
      <c r="AC37" s="13">
        <f t="shared" si="6"/>
        <v>1389.1</v>
      </c>
      <c r="AD37" s="13">
        <f t="shared" si="6"/>
        <v>1381.2888898779599</v>
      </c>
      <c r="AE37" s="13">
        <f t="shared" si="6"/>
        <v>1371.49881061049</v>
      </c>
      <c r="AF37" s="13">
        <f t="shared" si="6"/>
        <v>1324.2</v>
      </c>
      <c r="AG37" s="13">
        <f t="shared" si="6"/>
        <v>1349.3</v>
      </c>
    </row>
    <row r="38" spans="1:33" x14ac:dyDescent="0.25">
      <c r="A38" t="s">
        <v>87</v>
      </c>
      <c r="B38" s="13"/>
      <c r="C38" s="13"/>
      <c r="D38" s="13"/>
      <c r="E38" s="13"/>
      <c r="F38" s="13"/>
      <c r="G38" s="13">
        <f t="shared" ref="G38:AG38" si="7">MAX(G5:G26)</f>
        <v>2000.8214038119099</v>
      </c>
      <c r="H38" s="13">
        <f t="shared" si="7"/>
        <v>1999.5844302917301</v>
      </c>
      <c r="I38" s="13">
        <f t="shared" si="7"/>
        <v>1998.2015930417699</v>
      </c>
      <c r="J38" s="13">
        <f t="shared" si="7"/>
        <v>1998.66723643315</v>
      </c>
      <c r="K38" s="13">
        <f t="shared" si="7"/>
        <v>1995.26973676541</v>
      </c>
      <c r="L38" s="13">
        <f t="shared" si="7"/>
        <v>1997.9149445094799</v>
      </c>
      <c r="M38" s="13">
        <f t="shared" si="7"/>
        <v>1991.7435758131301</v>
      </c>
      <c r="N38" s="13">
        <f t="shared" si="7"/>
        <v>1984.24112102253</v>
      </c>
      <c r="O38" s="13">
        <f t="shared" si="7"/>
        <v>1982.59376767811</v>
      </c>
      <c r="P38" s="13">
        <f t="shared" si="7"/>
        <v>1974.131162914</v>
      </c>
      <c r="Q38" s="13">
        <f t="shared" si="7"/>
        <v>2025.0237949997199</v>
      </c>
      <c r="R38" s="13">
        <f t="shared" si="7"/>
        <v>2014.69144057771</v>
      </c>
      <c r="S38" s="13">
        <f t="shared" si="7"/>
        <v>2001.0887340485899</v>
      </c>
      <c r="T38" s="13">
        <f t="shared" si="7"/>
        <v>1996.6048149631499</v>
      </c>
      <c r="U38" s="13">
        <f t="shared" si="7"/>
        <v>1972.8605262035701</v>
      </c>
      <c r="V38" s="13">
        <f t="shared" si="7"/>
        <v>1931.0798247591299</v>
      </c>
      <c r="W38" s="13">
        <f t="shared" si="7"/>
        <v>1950.22069420752</v>
      </c>
      <c r="X38" s="13">
        <f t="shared" si="7"/>
        <v>1989.9313733147401</v>
      </c>
      <c r="Y38" s="13">
        <f t="shared" si="7"/>
        <v>1996.60648416968</v>
      </c>
      <c r="Z38" s="13">
        <f t="shared" si="7"/>
        <v>1949.33400057264</v>
      </c>
      <c r="AA38" s="13">
        <f t="shared" si="7"/>
        <v>1934.9868080525</v>
      </c>
      <c r="AB38" s="13">
        <f t="shared" si="7"/>
        <v>1942.72654348523</v>
      </c>
      <c r="AC38" s="13">
        <f t="shared" si="7"/>
        <v>1946.9409535920399</v>
      </c>
      <c r="AD38" s="13">
        <f t="shared" si="7"/>
        <v>1961.08118109017</v>
      </c>
      <c r="AE38" s="13">
        <f t="shared" si="7"/>
        <v>1916.66005063335</v>
      </c>
      <c r="AF38" s="13">
        <f t="shared" si="7"/>
        <v>1768.75639746518</v>
      </c>
      <c r="AG38" s="13">
        <f t="shared" si="7"/>
        <v>1872.2370507319399</v>
      </c>
    </row>
  </sheetData>
  <conditionalFormatting sqref="B31:AG31">
    <cfRule type="cellIs" dxfId="2" priority="1" operator="equal">
      <formula>1</formula>
    </cfRule>
    <cfRule type="cellIs" dxfId="1" priority="2" operator="equal">
      <formula>0</formula>
    </cfRule>
    <cfRule type="cellIs" dxfId="0" priority="3" operator="greaterThan">
      <formula>0</formula>
    </cfRule>
  </conditionalFormatting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76E9-768A-41AD-B9DB-BB14A33C5402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cols>
    <col min="1" max="1" width="13.88671875" bestFit="1" customWidth="1"/>
    <col min="34" max="34" width="17.88671875" customWidth="1"/>
  </cols>
  <sheetData>
    <row r="3" spans="1:33" x14ac:dyDescent="0.25">
      <c r="A3" t="s">
        <v>134</v>
      </c>
      <c r="B3">
        <f>ABS(B4)</f>
        <v>6.6531763265795241E-3</v>
      </c>
      <c r="C3">
        <f t="shared" ref="C3:AG3" si="0">ABS(C4)</f>
        <v>6.056183521891606E-3</v>
      </c>
      <c r="D3">
        <f t="shared" si="0"/>
        <v>5.87144867864825E-3</v>
      </c>
      <c r="E3">
        <f t="shared" si="0"/>
        <v>4.4220772065239611E-3</v>
      </c>
      <c r="F3">
        <f t="shared" si="0"/>
        <v>4.9465622763806005E-3</v>
      </c>
      <c r="G3">
        <f t="shared" si="0"/>
        <v>2.4176883494194806E-3</v>
      </c>
      <c r="H3">
        <f t="shared" si="0"/>
        <v>2.41413153256409E-3</v>
      </c>
      <c r="I3">
        <f t="shared" si="0"/>
        <v>2.3557326109848314E-3</v>
      </c>
      <c r="J3">
        <f t="shared" si="0"/>
        <v>2.1926920791695836E-3</v>
      </c>
      <c r="K3">
        <f t="shared" si="0"/>
        <v>2.2426285080622277E-3</v>
      </c>
      <c r="L3">
        <f t="shared" si="0"/>
        <v>1.8276320219276915E-3</v>
      </c>
      <c r="M3">
        <f t="shared" si="0"/>
        <v>1.7921536882464228E-3</v>
      </c>
      <c r="N3">
        <f t="shared" si="0"/>
        <v>1.8533390004370903E-3</v>
      </c>
      <c r="O3">
        <f t="shared" si="0"/>
        <v>1.8965621961948287E-3</v>
      </c>
      <c r="P3">
        <f t="shared" si="0"/>
        <v>1.6841415989356789E-3</v>
      </c>
      <c r="Q3">
        <f t="shared" si="0"/>
        <v>1.6964500704268054E-3</v>
      </c>
      <c r="R3">
        <f t="shared" si="0"/>
        <v>1.6429002664516412E-3</v>
      </c>
      <c r="S3">
        <f t="shared" si="0"/>
        <v>1.5642946928888929E-3</v>
      </c>
      <c r="T3">
        <f t="shared" si="0"/>
        <v>1.4797941327494152E-3</v>
      </c>
      <c r="U3">
        <f t="shared" si="0"/>
        <v>1.5647853142346374E-3</v>
      </c>
      <c r="V3">
        <f t="shared" si="0"/>
        <v>1.4671514092622212E-3</v>
      </c>
      <c r="W3">
        <f t="shared" si="0"/>
        <v>1.3090536417464382E-3</v>
      </c>
      <c r="X3">
        <f t="shared" si="0"/>
        <v>1.4079968169970203E-3</v>
      </c>
      <c r="Y3">
        <f t="shared" si="0"/>
        <v>1.3739480540944232E-3</v>
      </c>
      <c r="Z3">
        <f t="shared" si="0"/>
        <v>1.2808691390653326E-3</v>
      </c>
      <c r="AA3">
        <f t="shared" si="0"/>
        <v>1.2453397087690832E-3</v>
      </c>
      <c r="AB3">
        <f t="shared" si="0"/>
        <v>1.1788589580467163E-3</v>
      </c>
      <c r="AC3">
        <f t="shared" si="0"/>
        <v>1.2665925221371499E-3</v>
      </c>
      <c r="AD3">
        <f t="shared" si="0"/>
        <v>1.3089474982987265E-3</v>
      </c>
      <c r="AE3">
        <f t="shared" si="0"/>
        <v>1.2044617086465759E-3</v>
      </c>
      <c r="AF3">
        <f t="shared" si="0"/>
        <v>2.0565998778819122E-3</v>
      </c>
      <c r="AG3">
        <f t="shared" si="0"/>
        <v>1.6814473217874049E-3</v>
      </c>
    </row>
    <row r="4" spans="1:33" x14ac:dyDescent="0.25">
      <c r="A4" t="s">
        <v>91</v>
      </c>
      <c r="B4">
        <f t="shared" ref="B4:AF4" si="1">B5-B6</f>
        <v>-6.6531763265795241E-3</v>
      </c>
      <c r="C4">
        <f t="shared" si="1"/>
        <v>-6.056183521891606E-3</v>
      </c>
      <c r="D4">
        <f t="shared" si="1"/>
        <v>-5.87144867864825E-3</v>
      </c>
      <c r="E4">
        <f t="shared" si="1"/>
        <v>-4.4220772065239611E-3</v>
      </c>
      <c r="F4">
        <f t="shared" si="1"/>
        <v>-4.9465622763806005E-3</v>
      </c>
      <c r="G4">
        <f t="shared" si="1"/>
        <v>-2.4176883494194806E-3</v>
      </c>
      <c r="H4">
        <f t="shared" si="1"/>
        <v>-2.41413153256409E-3</v>
      </c>
      <c r="I4">
        <f t="shared" si="1"/>
        <v>-2.3557326109848314E-3</v>
      </c>
      <c r="J4">
        <f t="shared" si="1"/>
        <v>-2.1926920791695836E-3</v>
      </c>
      <c r="K4">
        <f t="shared" si="1"/>
        <v>-2.2426285080622277E-3</v>
      </c>
      <c r="L4">
        <f t="shared" si="1"/>
        <v>-1.8276320219276915E-3</v>
      </c>
      <c r="M4">
        <f t="shared" si="1"/>
        <v>-1.7921536882464228E-3</v>
      </c>
      <c r="N4">
        <f t="shared" si="1"/>
        <v>-1.8533390004370903E-3</v>
      </c>
      <c r="O4">
        <f t="shared" si="1"/>
        <v>-1.8965621961948287E-3</v>
      </c>
      <c r="P4">
        <f t="shared" si="1"/>
        <v>-1.6841415989356789E-3</v>
      </c>
      <c r="Q4">
        <f t="shared" si="1"/>
        <v>-1.6964500704268054E-3</v>
      </c>
      <c r="R4">
        <f t="shared" si="1"/>
        <v>-1.6429002664516412E-3</v>
      </c>
      <c r="S4">
        <f t="shared" si="1"/>
        <v>-1.5642946928888929E-3</v>
      </c>
      <c r="T4">
        <f t="shared" si="1"/>
        <v>-1.4797941327494152E-3</v>
      </c>
      <c r="U4">
        <f t="shared" si="1"/>
        <v>-1.5647853142346374E-3</v>
      </c>
      <c r="V4">
        <f t="shared" si="1"/>
        <v>-1.4671514092622212E-3</v>
      </c>
      <c r="W4">
        <f t="shared" si="1"/>
        <v>-1.3090536417464382E-3</v>
      </c>
      <c r="X4">
        <f t="shared" si="1"/>
        <v>-1.4079968169970203E-3</v>
      </c>
      <c r="Y4">
        <f t="shared" si="1"/>
        <v>-1.3739480540944232E-3</v>
      </c>
      <c r="Z4">
        <f t="shared" si="1"/>
        <v>-1.2808691390653326E-3</v>
      </c>
      <c r="AA4">
        <f t="shared" si="1"/>
        <v>-1.2453397087690832E-3</v>
      </c>
      <c r="AB4">
        <f t="shared" si="1"/>
        <v>-1.1788589580467163E-3</v>
      </c>
      <c r="AC4">
        <f t="shared" si="1"/>
        <v>-1.2665925221371499E-3</v>
      </c>
      <c r="AD4">
        <f t="shared" si="1"/>
        <v>-1.3089474982987265E-3</v>
      </c>
      <c r="AE4">
        <f t="shared" si="1"/>
        <v>-1.2044617086465759E-3</v>
      </c>
      <c r="AF4">
        <f t="shared" si="1"/>
        <v>-2.0565998778819122E-3</v>
      </c>
      <c r="AG4">
        <f>AG5-AG6</f>
        <v>-1.6814473217874049E-3</v>
      </c>
    </row>
    <row r="5" spans="1:33" x14ac:dyDescent="0.25">
      <c r="A5" t="s">
        <v>117</v>
      </c>
      <c r="B5">
        <v>0.14001931756381447</v>
      </c>
      <c r="C5">
        <v>0.13680076516612111</v>
      </c>
      <c r="D5">
        <v>0.12953799660721538</v>
      </c>
      <c r="E5">
        <v>0.12645434550675316</v>
      </c>
      <c r="F5">
        <v>0.13486060877741096</v>
      </c>
      <c r="G5">
        <v>0.10306105874234806</v>
      </c>
      <c r="H5">
        <v>0.10271807086566957</v>
      </c>
      <c r="I5">
        <v>0.10229294653692092</v>
      </c>
      <c r="J5">
        <v>0.10108532941577619</v>
      </c>
      <c r="K5">
        <v>0.10214698426419173</v>
      </c>
      <c r="L5">
        <v>9.9704852946018066E-2</v>
      </c>
      <c r="M5">
        <v>9.9238280771776557E-2</v>
      </c>
      <c r="N5">
        <v>0.10009296160459927</v>
      </c>
      <c r="O5">
        <v>9.9915212672052126E-2</v>
      </c>
      <c r="P5">
        <v>9.5434608122786757E-2</v>
      </c>
      <c r="Q5">
        <v>0.10126966992946855</v>
      </c>
      <c r="R5">
        <v>9.9304258262634587E-2</v>
      </c>
      <c r="S5">
        <v>9.6872727380014859E-2</v>
      </c>
      <c r="T5">
        <v>9.4516173928737887E-2</v>
      </c>
      <c r="U5">
        <v>9.395787552519369E-2</v>
      </c>
      <c r="V5">
        <v>8.9086013939321793E-2</v>
      </c>
      <c r="W5">
        <v>8.9388661074715006E-2</v>
      </c>
      <c r="X5">
        <v>9.2198851524570413E-2</v>
      </c>
      <c r="Y5">
        <v>9.2899931949443501E-2</v>
      </c>
      <c r="Z5">
        <v>9.0900962994311024E-2</v>
      </c>
      <c r="AA5">
        <v>9.0455132544674299E-2</v>
      </c>
      <c r="AB5">
        <v>9.0308974436459452E-2</v>
      </c>
      <c r="AC5">
        <v>9.1322505031246975E-2</v>
      </c>
      <c r="AD5">
        <v>9.1832955162260893E-2</v>
      </c>
      <c r="AE5">
        <v>8.9133085467677606E-2</v>
      </c>
      <c r="AF5">
        <v>8.5965024621114119E-2</v>
      </c>
      <c r="AG5">
        <v>9.753940700827142E-2</v>
      </c>
    </row>
    <row r="6" spans="1:33" x14ac:dyDescent="0.25">
      <c r="A6" t="s">
        <v>118</v>
      </c>
      <c r="B6">
        <f>STDEV(B8:B29)/AVERAGE(B8:B29)</f>
        <v>0.146672493890394</v>
      </c>
      <c r="C6">
        <f t="shared" ref="C6:AG6" si="2">STDEV(C8:C29)/AVERAGE(C8:C29)</f>
        <v>0.14285694868801271</v>
      </c>
      <c r="D6">
        <f t="shared" si="2"/>
        <v>0.13540944528586363</v>
      </c>
      <c r="E6">
        <f t="shared" si="2"/>
        <v>0.13087642271327712</v>
      </c>
      <c r="F6">
        <f t="shared" si="2"/>
        <v>0.13980717105379156</v>
      </c>
      <c r="G6">
        <f t="shared" si="2"/>
        <v>0.10547874709176754</v>
      </c>
      <c r="H6">
        <f t="shared" si="2"/>
        <v>0.10513220239823366</v>
      </c>
      <c r="I6">
        <f t="shared" si="2"/>
        <v>0.10464867914790575</v>
      </c>
      <c r="J6">
        <f t="shared" si="2"/>
        <v>0.10327802149494578</v>
      </c>
      <c r="K6">
        <f t="shared" si="2"/>
        <v>0.10438961277225396</v>
      </c>
      <c r="L6">
        <f t="shared" si="2"/>
        <v>0.10153248496794576</v>
      </c>
      <c r="M6">
        <f t="shared" si="2"/>
        <v>0.10103043446002298</v>
      </c>
      <c r="N6">
        <f>STDEV(N8:N29)/AVERAGE(N8:N29)</f>
        <v>0.10194630060503636</v>
      </c>
      <c r="O6">
        <f t="shared" si="2"/>
        <v>0.10181177486824695</v>
      </c>
      <c r="P6">
        <f t="shared" si="2"/>
        <v>9.7118749721722436E-2</v>
      </c>
      <c r="Q6">
        <f t="shared" si="2"/>
        <v>0.10296611999989536</v>
      </c>
      <c r="R6">
        <f t="shared" si="2"/>
        <v>0.10094715852908623</v>
      </c>
      <c r="S6">
        <f t="shared" si="2"/>
        <v>9.8437022072903752E-2</v>
      </c>
      <c r="T6">
        <f t="shared" si="2"/>
        <v>9.5995968061487302E-2</v>
      </c>
      <c r="U6">
        <f t="shared" si="2"/>
        <v>9.5522660839428328E-2</v>
      </c>
      <c r="V6">
        <f t="shared" si="2"/>
        <v>9.0553165348584014E-2</v>
      </c>
      <c r="W6">
        <f t="shared" si="2"/>
        <v>9.0697714716461444E-2</v>
      </c>
      <c r="X6">
        <f t="shared" si="2"/>
        <v>9.3606848341567434E-2</v>
      </c>
      <c r="Y6">
        <f t="shared" si="2"/>
        <v>9.4273880003537924E-2</v>
      </c>
      <c r="Z6">
        <f t="shared" si="2"/>
        <v>9.2181832133376357E-2</v>
      </c>
      <c r="AA6">
        <f t="shared" si="2"/>
        <v>9.1700472253443382E-2</v>
      </c>
      <c r="AB6">
        <f t="shared" si="2"/>
        <v>9.1487833394506168E-2</v>
      </c>
      <c r="AC6">
        <f t="shared" si="2"/>
        <v>9.2589097553384125E-2</v>
      </c>
      <c r="AD6">
        <f t="shared" si="2"/>
        <v>9.314190266055962E-2</v>
      </c>
      <c r="AE6">
        <f t="shared" si="2"/>
        <v>9.0337547176324182E-2</v>
      </c>
      <c r="AF6">
        <f t="shared" si="2"/>
        <v>8.8021624498996032E-2</v>
      </c>
      <c r="AG6">
        <f t="shared" si="2"/>
        <v>9.9220854330058825E-2</v>
      </c>
    </row>
    <row r="7" spans="1:33" x14ac:dyDescent="0.25">
      <c r="A7" s="3"/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21</v>
      </c>
      <c r="O7" s="4" t="s">
        <v>22</v>
      </c>
      <c r="P7" s="4" t="s">
        <v>23</v>
      </c>
      <c r="Q7" s="4" t="s">
        <v>24</v>
      </c>
      <c r="R7" s="4" t="s">
        <v>25</v>
      </c>
      <c r="S7" s="4" t="s">
        <v>26</v>
      </c>
      <c r="T7" s="4" t="s">
        <v>27</v>
      </c>
      <c r="U7" s="4" t="s">
        <v>28</v>
      </c>
      <c r="V7" s="4" t="s">
        <v>29</v>
      </c>
      <c r="W7" s="4" t="s">
        <v>30</v>
      </c>
      <c r="X7" s="4" t="s">
        <v>31</v>
      </c>
      <c r="Y7" s="4" t="s">
        <v>32</v>
      </c>
      <c r="Z7" s="4" t="s">
        <v>33</v>
      </c>
      <c r="AA7" s="4" t="s">
        <v>34</v>
      </c>
      <c r="AB7" s="4" t="s">
        <v>35</v>
      </c>
      <c r="AC7" s="4" t="s">
        <v>36</v>
      </c>
      <c r="AD7" s="4" t="s">
        <v>37</v>
      </c>
      <c r="AE7" s="4" t="s">
        <v>38</v>
      </c>
      <c r="AF7" s="4" t="s">
        <v>39</v>
      </c>
      <c r="AG7" s="4" t="s">
        <v>40</v>
      </c>
    </row>
    <row r="8" spans="1:33" x14ac:dyDescent="0.25">
      <c r="A8" t="s">
        <v>44</v>
      </c>
      <c r="B8" s="13"/>
      <c r="C8" s="13"/>
      <c r="D8" s="13"/>
      <c r="E8" s="13"/>
      <c r="F8" s="13"/>
      <c r="G8" s="13">
        <v>1653</v>
      </c>
      <c r="H8" s="13">
        <v>1683</v>
      </c>
      <c r="I8" s="13">
        <v>1691</v>
      </c>
      <c r="J8" s="13">
        <v>1671</v>
      </c>
      <c r="K8" s="13">
        <v>1675</v>
      </c>
      <c r="L8" s="13">
        <v>1675</v>
      </c>
      <c r="M8" s="13">
        <v>1663</v>
      </c>
      <c r="N8" s="13">
        <v>1661</v>
      </c>
      <c r="O8" s="13">
        <v>1652</v>
      </c>
      <c r="P8" s="13">
        <v>1655</v>
      </c>
      <c r="Q8" s="13">
        <v>1632</v>
      </c>
      <c r="R8" s="13">
        <v>1617</v>
      </c>
      <c r="S8" s="13">
        <v>1606</v>
      </c>
      <c r="T8" s="13">
        <v>1599</v>
      </c>
      <c r="U8" s="13">
        <v>1558</v>
      </c>
      <c r="V8" s="13">
        <v>1552</v>
      </c>
      <c r="W8" s="13">
        <v>1557</v>
      </c>
      <c r="X8" s="13">
        <v>1535</v>
      </c>
      <c r="Y8" s="13">
        <v>1520</v>
      </c>
      <c r="Z8" s="13">
        <v>1510</v>
      </c>
      <c r="AA8" s="13">
        <v>1495</v>
      </c>
      <c r="AB8" s="13">
        <v>1507</v>
      </c>
      <c r="AC8" s="13">
        <v>1498</v>
      </c>
      <c r="AD8" s="13">
        <v>1502</v>
      </c>
      <c r="AE8" s="13">
        <v>1508.6434766764901</v>
      </c>
      <c r="AF8" s="13">
        <v>1400.6935824434499</v>
      </c>
      <c r="AG8" s="13">
        <v>1442.45375748537</v>
      </c>
    </row>
    <row r="9" spans="1:33" x14ac:dyDescent="0.25">
      <c r="A9" t="s">
        <v>46</v>
      </c>
      <c r="B9" s="13">
        <v>1662.9</v>
      </c>
      <c r="C9" s="13">
        <v>1625.8</v>
      </c>
      <c r="D9" s="13">
        <v>1602.7</v>
      </c>
      <c r="E9" s="13">
        <v>1558.6</v>
      </c>
      <c r="F9" s="13">
        <v>1558.6</v>
      </c>
      <c r="G9" s="13">
        <v>1578</v>
      </c>
      <c r="H9" s="13">
        <v>1575</v>
      </c>
      <c r="I9" s="13">
        <v>1582</v>
      </c>
      <c r="J9" s="13">
        <v>1574</v>
      </c>
      <c r="K9" s="13">
        <v>1575</v>
      </c>
      <c r="L9" s="13">
        <v>1589</v>
      </c>
      <c r="M9" s="13">
        <v>1581</v>
      </c>
      <c r="N9" s="13">
        <v>1594</v>
      </c>
      <c r="O9" s="13">
        <v>1598</v>
      </c>
      <c r="P9" s="13">
        <v>1588</v>
      </c>
      <c r="Q9" s="13">
        <v>1578</v>
      </c>
      <c r="R9" s="13">
        <v>1592</v>
      </c>
      <c r="S9" s="13">
        <v>1594</v>
      </c>
      <c r="T9" s="13">
        <v>1582</v>
      </c>
      <c r="U9" s="13">
        <v>1563</v>
      </c>
      <c r="V9" s="13">
        <v>1574</v>
      </c>
      <c r="W9" s="13">
        <v>1590</v>
      </c>
      <c r="X9" s="13">
        <v>1587</v>
      </c>
      <c r="Y9" s="13">
        <v>1586</v>
      </c>
      <c r="Z9" s="13">
        <v>1582</v>
      </c>
      <c r="AA9" s="13">
        <v>1575</v>
      </c>
      <c r="AB9" s="13">
        <v>1574</v>
      </c>
      <c r="AC9" s="13">
        <v>1578</v>
      </c>
      <c r="AD9" s="13">
        <v>1580</v>
      </c>
      <c r="AE9" s="13">
        <v>1577</v>
      </c>
      <c r="AF9" s="13">
        <v>1443</v>
      </c>
      <c r="AG9" s="13">
        <v>1493.12638580931</v>
      </c>
    </row>
    <row r="10" spans="1:33" x14ac:dyDescent="0.25">
      <c r="A10" t="s">
        <v>52</v>
      </c>
      <c r="B10" s="13"/>
      <c r="C10" s="13"/>
      <c r="D10" s="13"/>
      <c r="E10" s="13">
        <v>1857</v>
      </c>
      <c r="F10" s="13">
        <v>1839</v>
      </c>
      <c r="G10" s="13">
        <v>1831.67353599803</v>
      </c>
      <c r="H10" s="13">
        <v>1829.37830561277</v>
      </c>
      <c r="I10" s="13">
        <v>1837.9186751923301</v>
      </c>
      <c r="J10" s="13">
        <v>1860.8768776013001</v>
      </c>
      <c r="K10" s="13">
        <v>1890.6011018629299</v>
      </c>
      <c r="L10" s="13">
        <v>1900.2597265760901</v>
      </c>
      <c r="M10" s="13">
        <v>1823.32333964043</v>
      </c>
      <c r="N10" s="13">
        <v>1812.21500114625</v>
      </c>
      <c r="O10" s="13">
        <v>1799.04788243547</v>
      </c>
      <c r="P10" s="13">
        <v>1813.6557789933299</v>
      </c>
      <c r="Q10" s="13">
        <v>1802.92607218891</v>
      </c>
      <c r="R10" s="13">
        <v>1789.22893410813</v>
      </c>
      <c r="S10" s="13">
        <v>1775.0173124925</v>
      </c>
      <c r="T10" s="13">
        <v>1789.6144543539799</v>
      </c>
      <c r="U10" s="13">
        <v>1778.8010019373401</v>
      </c>
      <c r="V10" s="13">
        <v>1799.0997462845801</v>
      </c>
      <c r="W10" s="13">
        <v>1805.4733695546599</v>
      </c>
      <c r="X10" s="13">
        <v>1776.44831609381</v>
      </c>
      <c r="Y10" s="13">
        <v>1764.30200770331</v>
      </c>
      <c r="Z10" s="13">
        <v>1773.81180970635</v>
      </c>
      <c r="AA10" s="13">
        <v>1751.4742142525399</v>
      </c>
      <c r="AB10" s="13">
        <v>1774.04635487219</v>
      </c>
      <c r="AC10" s="13">
        <v>1776.4477028194401</v>
      </c>
      <c r="AD10" s="13">
        <v>1784.6663626915499</v>
      </c>
      <c r="AE10" s="13">
        <v>1786.03344465839</v>
      </c>
      <c r="AF10" s="13">
        <v>1703.5965354641501</v>
      </c>
      <c r="AG10" s="13">
        <v>1752.8206327089799</v>
      </c>
    </row>
    <row r="11" spans="1:33" x14ac:dyDescent="0.25">
      <c r="A11" t="s">
        <v>53</v>
      </c>
      <c r="B11" s="13">
        <v>1440.50248947927</v>
      </c>
      <c r="C11" s="13">
        <v>1437.3140479234501</v>
      </c>
      <c r="D11" s="13">
        <v>1452.3649135662499</v>
      </c>
      <c r="E11" s="13">
        <v>1448.9214529190499</v>
      </c>
      <c r="F11" s="13">
        <v>1406.6613221789901</v>
      </c>
      <c r="G11" s="13">
        <v>1419.1445081925201</v>
      </c>
      <c r="H11" s="13">
        <v>1412.26451106893</v>
      </c>
      <c r="I11" s="13">
        <v>1428.0921248198199</v>
      </c>
      <c r="J11" s="13">
        <v>1441.1333851746399</v>
      </c>
      <c r="K11" s="13">
        <v>1456.4977882958301</v>
      </c>
      <c r="L11" s="13">
        <v>1465.9377768679699</v>
      </c>
      <c r="M11" s="13">
        <v>1468.6755271300001</v>
      </c>
      <c r="N11" s="13">
        <v>1462.58458444077</v>
      </c>
      <c r="O11" s="13">
        <v>1457.82742519628</v>
      </c>
      <c r="P11" s="13">
        <v>1458.07394850068</v>
      </c>
      <c r="Q11" s="13">
        <v>1451.3623528338101</v>
      </c>
      <c r="R11" s="13">
        <v>1455.7033412897099</v>
      </c>
      <c r="S11" s="13">
        <v>1432.7697679928301</v>
      </c>
      <c r="T11" s="13">
        <v>1430.05508558406</v>
      </c>
      <c r="U11" s="13">
        <v>1417.0298845935699</v>
      </c>
      <c r="V11" s="13">
        <v>1422.3083975642901</v>
      </c>
      <c r="W11" s="13">
        <v>1436.9811829924899</v>
      </c>
      <c r="X11" s="13">
        <v>1423.3462832508001</v>
      </c>
      <c r="Y11" s="13">
        <v>1425.6335754407401</v>
      </c>
      <c r="Z11" s="13">
        <v>1413.8072153067201</v>
      </c>
      <c r="AA11" s="13">
        <v>1407.1491036755799</v>
      </c>
      <c r="AB11" s="13">
        <v>1412.04476904186</v>
      </c>
      <c r="AC11" s="13">
        <v>1404.2043278394699</v>
      </c>
      <c r="AD11" s="13">
        <v>1381.2888898779599</v>
      </c>
      <c r="AE11" s="13">
        <v>1371.49881061049</v>
      </c>
      <c r="AF11" s="13">
        <v>1342.3270188843301</v>
      </c>
      <c r="AG11" s="13">
        <v>1363.4307543744701</v>
      </c>
    </row>
    <row r="12" spans="1:33" x14ac:dyDescent="0.25">
      <c r="A12" t="s">
        <v>54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>
        <v>1884</v>
      </c>
      <c r="M12" s="13">
        <v>1877</v>
      </c>
      <c r="N12" s="13">
        <v>1879</v>
      </c>
      <c r="O12" s="13">
        <v>1884</v>
      </c>
      <c r="P12" s="13">
        <v>1892</v>
      </c>
      <c r="Q12" s="13">
        <v>1913</v>
      </c>
      <c r="R12" s="13">
        <v>1906</v>
      </c>
      <c r="S12" s="13">
        <v>1903</v>
      </c>
      <c r="T12" s="13">
        <v>1874</v>
      </c>
      <c r="U12" s="13">
        <v>1745</v>
      </c>
      <c r="V12" s="13">
        <v>1785</v>
      </c>
      <c r="W12" s="13">
        <v>1827</v>
      </c>
      <c r="X12" s="13">
        <v>1796</v>
      </c>
      <c r="Y12" s="13">
        <v>1777</v>
      </c>
      <c r="Z12" s="13">
        <v>1771</v>
      </c>
      <c r="AA12" s="13">
        <v>1763</v>
      </c>
      <c r="AB12" s="13">
        <v>1767</v>
      </c>
      <c r="AC12" s="13">
        <v>1768</v>
      </c>
      <c r="AD12" s="13">
        <v>1707.1934666283901</v>
      </c>
      <c r="AE12" s="13">
        <v>1694.39617724409</v>
      </c>
      <c r="AF12" s="13">
        <v>1637.15602832168</v>
      </c>
      <c r="AG12" s="13">
        <v>1767.05573109025</v>
      </c>
    </row>
    <row r="13" spans="1:33" s="15" customFormat="1" x14ac:dyDescent="0.25">
      <c r="A13" s="15" t="s">
        <v>55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33" x14ac:dyDescent="0.25">
      <c r="A14" t="s">
        <v>56</v>
      </c>
      <c r="B14" s="13">
        <v>1645</v>
      </c>
      <c r="C14" s="13">
        <v>1638</v>
      </c>
      <c r="D14" s="13">
        <v>1635</v>
      </c>
      <c r="E14" s="13">
        <v>1627</v>
      </c>
      <c r="F14" s="13">
        <v>1623</v>
      </c>
      <c r="G14" s="13">
        <v>1601</v>
      </c>
      <c r="H14" s="13">
        <v>1597</v>
      </c>
      <c r="I14" s="13">
        <v>1596</v>
      </c>
      <c r="J14" s="13">
        <v>1585</v>
      </c>
      <c r="K14" s="13">
        <v>1578</v>
      </c>
      <c r="L14" s="13">
        <v>1558</v>
      </c>
      <c r="M14" s="13">
        <v>1538</v>
      </c>
      <c r="N14" s="13">
        <v>1504</v>
      </c>
      <c r="O14" s="13">
        <v>1507</v>
      </c>
      <c r="P14" s="13">
        <v>1531</v>
      </c>
      <c r="Q14" s="13">
        <v>1532</v>
      </c>
      <c r="R14" s="13">
        <v>1515</v>
      </c>
      <c r="S14" s="13">
        <v>1537</v>
      </c>
      <c r="T14" s="13">
        <v>1543</v>
      </c>
      <c r="U14" s="13">
        <v>1531</v>
      </c>
      <c r="V14" s="13">
        <v>1540</v>
      </c>
      <c r="W14" s="13">
        <v>1546</v>
      </c>
      <c r="X14" s="13">
        <v>1541</v>
      </c>
      <c r="Y14" s="13">
        <v>1526</v>
      </c>
      <c r="Z14" s="13">
        <v>1518</v>
      </c>
      <c r="AA14" s="13">
        <v>1519.4843561753901</v>
      </c>
      <c r="AB14" s="13">
        <v>1522.0693582907099</v>
      </c>
      <c r="AC14" s="13">
        <v>1507.6048204870699</v>
      </c>
      <c r="AD14" s="13">
        <v>1514.41032743803</v>
      </c>
      <c r="AE14" s="13">
        <v>1518.1572556588901</v>
      </c>
      <c r="AF14" s="13">
        <v>1407.2576348047901</v>
      </c>
      <c r="AG14" s="13">
        <v>1490.3317443195699</v>
      </c>
    </row>
    <row r="15" spans="1:33" x14ac:dyDescent="0.25">
      <c r="A15" t="s">
        <v>57</v>
      </c>
      <c r="B15" s="13"/>
      <c r="C15" s="13">
        <v>1554.1</v>
      </c>
      <c r="D15" s="13">
        <v>1565.1</v>
      </c>
      <c r="E15" s="13">
        <v>1540.2</v>
      </c>
      <c r="F15" s="13">
        <v>1536.6</v>
      </c>
      <c r="G15" s="13">
        <v>1530.6</v>
      </c>
      <c r="H15" s="13">
        <v>1516.8</v>
      </c>
      <c r="I15" s="13">
        <v>1507.7</v>
      </c>
      <c r="J15" s="13">
        <v>1504.5</v>
      </c>
      <c r="K15" s="13">
        <v>1491.5</v>
      </c>
      <c r="L15" s="13">
        <v>1465.9</v>
      </c>
      <c r="M15" s="13">
        <v>1458.2</v>
      </c>
      <c r="N15" s="13">
        <v>1448.9</v>
      </c>
      <c r="O15" s="13">
        <v>1443.4</v>
      </c>
      <c r="P15" s="13">
        <v>1442.6</v>
      </c>
      <c r="Q15" s="13">
        <v>1432.4</v>
      </c>
      <c r="R15" s="13">
        <v>1453.2</v>
      </c>
      <c r="S15" s="13">
        <v>1454.1</v>
      </c>
      <c r="T15" s="13">
        <v>1447.3</v>
      </c>
      <c r="U15" s="13">
        <v>1405</v>
      </c>
      <c r="V15" s="13">
        <v>1425.7</v>
      </c>
      <c r="W15" s="13">
        <v>1426.9</v>
      </c>
      <c r="X15" s="13">
        <v>1408</v>
      </c>
      <c r="Y15" s="13">
        <v>1396.5</v>
      </c>
      <c r="Z15" s="13">
        <v>1400.4</v>
      </c>
      <c r="AA15" s="13">
        <v>1401</v>
      </c>
      <c r="AB15" s="13">
        <v>1395.6</v>
      </c>
      <c r="AC15" s="13">
        <v>1389.1</v>
      </c>
      <c r="AD15" s="13">
        <v>1384.7</v>
      </c>
      <c r="AE15" s="13">
        <v>1381.5</v>
      </c>
      <c r="AF15" s="13">
        <v>1324.2</v>
      </c>
      <c r="AG15" s="13">
        <v>1349.3</v>
      </c>
    </row>
    <row r="16" spans="1:33" x14ac:dyDescent="0.25">
      <c r="A16" t="s">
        <v>58</v>
      </c>
      <c r="B16" s="13">
        <v>1975.50487037517</v>
      </c>
      <c r="C16" s="13">
        <v>2004.8909792914901</v>
      </c>
      <c r="D16" s="13">
        <v>2031.4332712159201</v>
      </c>
      <c r="E16" s="13">
        <v>2051.3399901592402</v>
      </c>
      <c r="F16" s="13">
        <v>2018.16212525371</v>
      </c>
      <c r="G16" s="13">
        <v>2000.8214038119099</v>
      </c>
      <c r="H16" s="13">
        <v>1999.5844302917301</v>
      </c>
      <c r="I16" s="13">
        <v>1998.2015930417699</v>
      </c>
      <c r="J16" s="13">
        <v>1998.66723643315</v>
      </c>
      <c r="K16" s="13">
        <v>1995.26973676541</v>
      </c>
      <c r="L16" s="13">
        <v>1997.9149445094799</v>
      </c>
      <c r="M16" s="13">
        <v>1991.7435758131301</v>
      </c>
      <c r="N16" s="13">
        <v>1984.24112102253</v>
      </c>
      <c r="O16" s="13">
        <v>1982.59376767811</v>
      </c>
      <c r="P16" s="13">
        <v>1974.131162914</v>
      </c>
      <c r="Q16" s="13">
        <v>2025.0237949997199</v>
      </c>
      <c r="R16" s="13">
        <v>2014.69144057771</v>
      </c>
      <c r="S16" s="13">
        <v>2001.0887340485899</v>
      </c>
      <c r="T16" s="13">
        <v>1996.6048149631499</v>
      </c>
      <c r="U16" s="13">
        <v>1972.8605262035701</v>
      </c>
      <c r="V16" s="13">
        <v>1931.0798247591299</v>
      </c>
      <c r="W16" s="13">
        <v>1950.22069420752</v>
      </c>
      <c r="X16" s="13">
        <v>1989.9313733147401</v>
      </c>
      <c r="Y16" s="13">
        <v>1996.60648416968</v>
      </c>
      <c r="Z16" s="13">
        <v>1949.33400057264</v>
      </c>
      <c r="AA16" s="13">
        <v>1934.9868080525</v>
      </c>
      <c r="AB16" s="13">
        <v>1942.72654348523</v>
      </c>
      <c r="AC16" s="13">
        <v>1946.9409535920399</v>
      </c>
      <c r="AD16" s="13">
        <v>1961.08118109017</v>
      </c>
      <c r="AE16" s="13">
        <v>1916.66005063335</v>
      </c>
      <c r="AF16" s="13">
        <v>1730.7376392021899</v>
      </c>
      <c r="AG16" s="13">
        <v>1872.2370507319399</v>
      </c>
    </row>
    <row r="17" spans="1:33" x14ac:dyDescent="0.25">
      <c r="A17" t="s">
        <v>59</v>
      </c>
      <c r="B17" s="13">
        <v>2082</v>
      </c>
      <c r="C17" s="13">
        <v>2048</v>
      </c>
      <c r="D17" s="13">
        <v>2002</v>
      </c>
      <c r="E17" s="13">
        <v>2002</v>
      </c>
      <c r="F17" s="13">
        <v>2142</v>
      </c>
      <c r="G17" s="13">
        <v>1948</v>
      </c>
      <c r="H17" s="13">
        <v>1946</v>
      </c>
      <c r="I17" s="13">
        <v>1954.3</v>
      </c>
      <c r="J17" s="13">
        <v>1945.1</v>
      </c>
      <c r="K17" s="13">
        <v>1952.4</v>
      </c>
      <c r="L17" s="13">
        <v>1932.4</v>
      </c>
      <c r="M17" s="13">
        <v>1897.8</v>
      </c>
      <c r="N17" s="13">
        <v>1883.6</v>
      </c>
      <c r="O17" s="13">
        <v>1856.3</v>
      </c>
      <c r="P17" s="13">
        <v>1858.6</v>
      </c>
      <c r="Q17" s="13">
        <v>1834.1</v>
      </c>
      <c r="R17" s="13">
        <v>1813.9</v>
      </c>
      <c r="S17" s="13">
        <v>1787.8</v>
      </c>
      <c r="T17" s="13">
        <v>1791.2</v>
      </c>
      <c r="U17" s="13">
        <v>1758.2</v>
      </c>
      <c r="V17" s="13">
        <v>1766.4</v>
      </c>
      <c r="W17" s="13">
        <v>1753.7</v>
      </c>
      <c r="X17" s="13">
        <v>1738.3</v>
      </c>
      <c r="Y17" s="13">
        <v>1733.6</v>
      </c>
      <c r="Z17" s="13">
        <v>1748.6</v>
      </c>
      <c r="AA17" s="13">
        <v>1745.9</v>
      </c>
      <c r="AB17" s="13">
        <v>1760.2</v>
      </c>
      <c r="AC17" s="13">
        <v>1747.4</v>
      </c>
      <c r="AD17" s="13">
        <v>1729.9</v>
      </c>
      <c r="AE17" s="13">
        <v>1722.2</v>
      </c>
      <c r="AF17" s="13">
        <v>1657.1</v>
      </c>
      <c r="AG17" s="13">
        <v>1697.1</v>
      </c>
    </row>
    <row r="18" spans="1:33" x14ac:dyDescent="0.25">
      <c r="A18" t="s">
        <v>61</v>
      </c>
      <c r="B18" s="13">
        <v>2081</v>
      </c>
      <c r="C18" s="13">
        <v>2046</v>
      </c>
      <c r="D18" s="13">
        <v>1998</v>
      </c>
      <c r="E18" s="13">
        <v>1971</v>
      </c>
      <c r="F18" s="13">
        <v>1971</v>
      </c>
      <c r="G18" s="13">
        <v>1963</v>
      </c>
      <c r="H18" s="13">
        <v>1954</v>
      </c>
      <c r="I18" s="13">
        <v>1954</v>
      </c>
      <c r="J18" s="13">
        <v>1953</v>
      </c>
      <c r="K18" s="13">
        <v>1942</v>
      </c>
      <c r="L18" s="13">
        <v>1933</v>
      </c>
      <c r="M18" s="13">
        <v>1924</v>
      </c>
      <c r="N18" s="13">
        <v>1904</v>
      </c>
      <c r="O18" s="13">
        <v>1887</v>
      </c>
      <c r="P18" s="13">
        <v>1875</v>
      </c>
      <c r="Q18" s="13">
        <v>1883</v>
      </c>
      <c r="R18" s="13">
        <v>1879</v>
      </c>
      <c r="S18" s="13">
        <v>1865</v>
      </c>
      <c r="T18" s="13">
        <v>1844</v>
      </c>
      <c r="U18" s="13">
        <v>1812</v>
      </c>
      <c r="V18" s="13">
        <v>1721</v>
      </c>
      <c r="W18" s="13">
        <v>1737</v>
      </c>
      <c r="X18" s="13">
        <v>1738</v>
      </c>
      <c r="Y18" s="13">
        <v>1743</v>
      </c>
      <c r="Z18" s="13">
        <v>1757</v>
      </c>
      <c r="AA18" s="13">
        <v>1771</v>
      </c>
      <c r="AB18" s="13">
        <v>1763</v>
      </c>
      <c r="AC18" s="13">
        <v>1775</v>
      </c>
      <c r="AD18" s="13">
        <v>1782</v>
      </c>
      <c r="AE18" s="13">
        <v>1771</v>
      </c>
      <c r="AF18" s="13">
        <v>1746</v>
      </c>
      <c r="AG18" s="13">
        <v>1775</v>
      </c>
    </row>
    <row r="19" spans="1:33" x14ac:dyDescent="0.25">
      <c r="A19" t="s">
        <v>63</v>
      </c>
      <c r="B19" s="13"/>
      <c r="C19" s="13"/>
      <c r="D19" s="13"/>
      <c r="E19" s="13"/>
      <c r="F19" s="13"/>
      <c r="G19" s="13">
        <v>1856.2</v>
      </c>
      <c r="H19" s="13">
        <v>1866.2</v>
      </c>
      <c r="I19" s="13">
        <v>1859.9</v>
      </c>
      <c r="J19" s="13">
        <v>1873.1</v>
      </c>
      <c r="K19" s="13">
        <v>1869.9</v>
      </c>
      <c r="L19" s="13">
        <v>1850.2</v>
      </c>
      <c r="M19" s="13">
        <v>1837.6</v>
      </c>
      <c r="N19" s="13">
        <v>1826.2</v>
      </c>
      <c r="O19" s="13">
        <v>1815.1</v>
      </c>
      <c r="P19" s="13">
        <v>1814.6</v>
      </c>
      <c r="Q19" s="13">
        <v>1811.1</v>
      </c>
      <c r="R19" s="13">
        <v>1811.9</v>
      </c>
      <c r="S19" s="13">
        <v>1817.7</v>
      </c>
      <c r="T19" s="13">
        <v>1806.5</v>
      </c>
      <c r="U19" s="13">
        <v>1775.2</v>
      </c>
      <c r="V19" s="13">
        <v>1776.8</v>
      </c>
      <c r="W19" s="13">
        <v>1772.6</v>
      </c>
      <c r="X19" s="13">
        <v>1733.6</v>
      </c>
      <c r="Y19" s="13">
        <v>1719.1</v>
      </c>
      <c r="Z19" s="13">
        <v>1716.3</v>
      </c>
      <c r="AA19" s="13">
        <v>1717.5</v>
      </c>
      <c r="AB19" s="13">
        <v>1721.7</v>
      </c>
      <c r="AC19" s="13">
        <v>1719.2</v>
      </c>
      <c r="AD19" s="13">
        <v>1719.4</v>
      </c>
      <c r="AE19" s="13">
        <v>1710.2</v>
      </c>
      <c r="AF19" s="13">
        <v>1553.6</v>
      </c>
      <c r="AG19" s="13">
        <v>1668.5</v>
      </c>
    </row>
    <row r="20" spans="1:33" x14ac:dyDescent="0.25">
      <c r="A20" t="s">
        <v>66</v>
      </c>
      <c r="B20" s="13"/>
      <c r="C20" s="13"/>
      <c r="D20" s="13"/>
      <c r="E20" s="13"/>
      <c r="F20" s="13"/>
      <c r="G20" s="13">
        <v>1867.1472853010901</v>
      </c>
      <c r="H20" s="13">
        <v>1865.4959929762299</v>
      </c>
      <c r="I20" s="13">
        <v>1861.20988773918</v>
      </c>
      <c r="J20" s="13">
        <v>1860.04230010733</v>
      </c>
      <c r="K20" s="13">
        <v>1861.4866779460399</v>
      </c>
      <c r="L20" s="13">
        <v>1864.64714182025</v>
      </c>
      <c r="M20" s="13">
        <v>1872.5211678317401</v>
      </c>
      <c r="N20" s="13">
        <v>1841.68175321998</v>
      </c>
      <c r="O20" s="13">
        <v>1835.99985925491</v>
      </c>
      <c r="P20" s="13">
        <v>1802.1588223789299</v>
      </c>
      <c r="Q20" s="13">
        <v>1842.13360460736</v>
      </c>
      <c r="R20" s="13">
        <v>1829.00389600415</v>
      </c>
      <c r="S20" s="13">
        <v>1793.6259227834</v>
      </c>
      <c r="T20" s="13">
        <v>1751.0840650637199</v>
      </c>
      <c r="U20" s="13">
        <v>1707.33103845604</v>
      </c>
      <c r="V20" s="13">
        <v>1692.3959316120699</v>
      </c>
      <c r="W20" s="13">
        <v>1707.0397213855399</v>
      </c>
      <c r="X20" s="13">
        <v>1691.6354114304299</v>
      </c>
      <c r="Y20" s="13">
        <v>1685.9292752491101</v>
      </c>
      <c r="Z20" s="13">
        <v>1695.3034247988001</v>
      </c>
      <c r="AA20" s="13">
        <v>1663.1809081539</v>
      </c>
      <c r="AB20" s="13">
        <v>1663.83562339581</v>
      </c>
      <c r="AC20" s="13">
        <v>1649.8602905411699</v>
      </c>
      <c r="AD20" s="13">
        <v>1661.30900321798</v>
      </c>
      <c r="AE20" s="13">
        <v>1631.0364873293599</v>
      </c>
      <c r="AF20" s="13">
        <v>1576.93028785356</v>
      </c>
      <c r="AG20" s="13">
        <v>1601.20285053268</v>
      </c>
    </row>
    <row r="21" spans="1:33" x14ac:dyDescent="0.25">
      <c r="A21" t="s">
        <v>67</v>
      </c>
      <c r="B21" s="13"/>
      <c r="C21" s="13"/>
      <c r="D21" s="13"/>
      <c r="E21" s="13"/>
      <c r="F21" s="13"/>
      <c r="G21" s="13">
        <v>1527.03702167863</v>
      </c>
      <c r="H21" s="13">
        <v>1524.99206594425</v>
      </c>
      <c r="I21" s="13">
        <v>1529.9790897830501</v>
      </c>
      <c r="J21" s="13">
        <v>1571.39177145398</v>
      </c>
      <c r="K21" s="13">
        <v>1524.0814923734999</v>
      </c>
      <c r="L21" s="13">
        <v>1630.22612368676</v>
      </c>
      <c r="M21" s="13">
        <v>1616.9722659281999</v>
      </c>
      <c r="N21" s="13">
        <v>1591.3278609537699</v>
      </c>
      <c r="O21" s="13">
        <v>1576.94397580088</v>
      </c>
      <c r="P21" s="13">
        <v>1658.7711055884599</v>
      </c>
      <c r="Q21" s="13">
        <v>1659.1461981423199</v>
      </c>
      <c r="R21" s="13">
        <v>1654.9398713045</v>
      </c>
      <c r="S21" s="13">
        <v>1681.0338464071899</v>
      </c>
      <c r="T21" s="13">
        <v>1707.34976351776</v>
      </c>
      <c r="U21" s="13">
        <v>1644.99276125303</v>
      </c>
      <c r="V21" s="13">
        <v>1696.6833496388299</v>
      </c>
      <c r="W21" s="13">
        <v>1674.21813177886</v>
      </c>
      <c r="X21" s="13">
        <v>1672.25423091727</v>
      </c>
      <c r="Y21" s="13">
        <v>1657.48197881684</v>
      </c>
      <c r="Z21" s="13">
        <v>1649.89161888423</v>
      </c>
      <c r="AA21" s="13">
        <v>1673.2016460417799</v>
      </c>
      <c r="AB21" s="13">
        <v>1694.33100105012</v>
      </c>
      <c r="AC21" s="13">
        <v>1656.8989128840501</v>
      </c>
      <c r="AD21" s="13">
        <v>1664.02142625743</v>
      </c>
      <c r="AE21" s="13">
        <v>1665.3817263032099</v>
      </c>
      <c r="AF21" s="13">
        <v>1594.9256990475899</v>
      </c>
      <c r="AG21" s="13">
        <v>1619.97786313746</v>
      </c>
    </row>
    <row r="22" spans="1:33" x14ac:dyDescent="0.25">
      <c r="A22" t="s">
        <v>68</v>
      </c>
      <c r="B22" s="13"/>
      <c r="C22" s="13"/>
      <c r="D22" s="13"/>
      <c r="E22" s="13"/>
      <c r="F22" s="13"/>
      <c r="G22" s="13">
        <v>1615</v>
      </c>
      <c r="H22" s="13">
        <v>1593</v>
      </c>
      <c r="I22" s="13">
        <v>1600</v>
      </c>
      <c r="J22" s="13">
        <v>1599</v>
      </c>
      <c r="K22" s="13">
        <v>1598</v>
      </c>
      <c r="L22" s="13">
        <v>1605</v>
      </c>
      <c r="M22" s="13">
        <v>1593</v>
      </c>
      <c r="N22" s="13">
        <v>1588</v>
      </c>
      <c r="O22" s="13">
        <v>1586</v>
      </c>
      <c r="P22" s="13">
        <v>1586</v>
      </c>
      <c r="Q22" s="13">
        <v>1567</v>
      </c>
      <c r="R22" s="13">
        <v>1567</v>
      </c>
      <c r="S22" s="13">
        <v>1581</v>
      </c>
      <c r="T22" s="13">
        <v>1581</v>
      </c>
      <c r="U22" s="13">
        <v>1518</v>
      </c>
      <c r="V22" s="13">
        <v>1521</v>
      </c>
      <c r="W22" s="13">
        <v>1520</v>
      </c>
      <c r="X22" s="13">
        <v>1514</v>
      </c>
      <c r="Y22" s="13">
        <v>1506</v>
      </c>
      <c r="Z22" s="13">
        <v>1512</v>
      </c>
      <c r="AA22" s="13">
        <v>1519</v>
      </c>
      <c r="AB22" s="13">
        <v>1518</v>
      </c>
      <c r="AC22" s="13">
        <v>1508</v>
      </c>
      <c r="AD22" s="13">
        <v>1509</v>
      </c>
      <c r="AE22" s="13">
        <v>1507</v>
      </c>
      <c r="AF22" s="13">
        <v>1420</v>
      </c>
      <c r="AG22" s="13">
        <v>1382</v>
      </c>
    </row>
    <row r="23" spans="1:33" x14ac:dyDescent="0.25">
      <c r="A23" t="s">
        <v>70</v>
      </c>
      <c r="B23" s="13">
        <v>1454</v>
      </c>
      <c r="C23" s="13">
        <v>1444</v>
      </c>
      <c r="D23" s="13">
        <v>1451</v>
      </c>
      <c r="E23" s="13">
        <v>1440</v>
      </c>
      <c r="F23" s="13">
        <v>1447</v>
      </c>
      <c r="G23" s="13">
        <v>1481.55820033021</v>
      </c>
      <c r="H23" s="13">
        <v>1496.4504043126699</v>
      </c>
      <c r="I23" s="13">
        <v>1481.96731171548</v>
      </c>
      <c r="J23" s="13">
        <v>1478.7218390804601</v>
      </c>
      <c r="K23" s="13">
        <v>1477.17405338299</v>
      </c>
      <c r="L23" s="13">
        <v>1464.0614409362399</v>
      </c>
      <c r="M23" s="13">
        <v>1454.0768495279101</v>
      </c>
      <c r="N23" s="13">
        <v>1436.3766464934099</v>
      </c>
      <c r="O23" s="13">
        <v>1427.82780429594</v>
      </c>
      <c r="P23" s="13">
        <v>1447.8952323476201</v>
      </c>
      <c r="Q23" s="13">
        <v>1433.6118705035999</v>
      </c>
      <c r="R23" s="13">
        <v>1430.4471306184701</v>
      </c>
      <c r="S23" s="13">
        <v>1429.1720246238001</v>
      </c>
      <c r="T23" s="13">
        <v>1428.5662366797501</v>
      </c>
      <c r="U23" s="13">
        <v>1420.0470641475299</v>
      </c>
      <c r="V23" s="13">
        <v>1419.6334434445801</v>
      </c>
      <c r="W23" s="13">
        <v>1420.1802371541501</v>
      </c>
      <c r="X23" s="13">
        <v>1410.5097883897199</v>
      </c>
      <c r="Y23" s="13">
        <v>1414.6989579755</v>
      </c>
      <c r="Z23" s="13">
        <v>1425.5953008596</v>
      </c>
      <c r="AA23" s="13">
        <v>1425.8135785649399</v>
      </c>
      <c r="AB23" s="13">
        <v>1437.3094040031301</v>
      </c>
      <c r="AC23" s="13">
        <v>1436.7656437697899</v>
      </c>
      <c r="AD23" s="13">
        <v>1436.0601615646301</v>
      </c>
      <c r="AE23" s="13">
        <v>1438.5201209341101</v>
      </c>
      <c r="AF23" s="13">
        <v>1406.86703688181</v>
      </c>
      <c r="AG23" s="13">
        <v>1416.54266598044</v>
      </c>
    </row>
    <row r="24" spans="1:33" x14ac:dyDescent="0.25">
      <c r="A24" t="s">
        <v>73</v>
      </c>
      <c r="B24" s="13"/>
      <c r="C24" s="13"/>
      <c r="D24" s="13"/>
      <c r="E24" s="13">
        <v>1903.2449082171499</v>
      </c>
      <c r="F24" s="13">
        <v>1940.73847582743</v>
      </c>
      <c r="G24" s="13">
        <v>1903.2449082171499</v>
      </c>
      <c r="H24" s="13">
        <v>1917.5281720686801</v>
      </c>
      <c r="I24" s="13">
        <v>1912.1719481243599</v>
      </c>
      <c r="J24" s="13">
        <v>1888.96164436561</v>
      </c>
      <c r="K24" s="13">
        <v>1874.97978290228</v>
      </c>
      <c r="L24" s="13">
        <v>1858.33954713004</v>
      </c>
      <c r="M24" s="13">
        <v>1860.1191449227399</v>
      </c>
      <c r="N24" s="13">
        <v>1855.4630962025001</v>
      </c>
      <c r="O24" s="13">
        <v>1860.5487503756999</v>
      </c>
      <c r="P24" s="13">
        <v>1860.87076960028</v>
      </c>
      <c r="Q24" s="13">
        <v>1855.9748443021399</v>
      </c>
      <c r="R24" s="13">
        <v>1857.34162204371</v>
      </c>
      <c r="S24" s="13">
        <v>1854.69471995654</v>
      </c>
      <c r="T24" s="13">
        <v>1847.5401655774001</v>
      </c>
      <c r="U24" s="13">
        <v>1833.61401955618</v>
      </c>
      <c r="V24" s="13">
        <v>1828.97195709789</v>
      </c>
      <c r="W24" s="13">
        <v>1824.3298592665999</v>
      </c>
      <c r="X24" s="13">
        <v>1819.6878054557101</v>
      </c>
      <c r="Y24" s="13">
        <v>1816.4335409658399</v>
      </c>
      <c r="Z24" s="13">
        <v>1822.29621732071</v>
      </c>
      <c r="AA24" s="13">
        <v>1829.1586382135199</v>
      </c>
      <c r="AB24" s="13">
        <v>1831.3637975700699</v>
      </c>
      <c r="AC24" s="13">
        <v>1811.61621665347</v>
      </c>
      <c r="AD24" s="13">
        <v>1787.32860357238</v>
      </c>
      <c r="AE24" s="13">
        <v>1782.6252191864601</v>
      </c>
      <c r="AF24" s="13">
        <v>1768.75639746518</v>
      </c>
      <c r="AG24" s="13">
        <v>1830.2368073582099</v>
      </c>
    </row>
    <row r="25" spans="1:33" x14ac:dyDescent="0.25">
      <c r="A25" t="s">
        <v>74</v>
      </c>
      <c r="B25" s="13">
        <v>1805.8475639789001</v>
      </c>
      <c r="C25" s="13">
        <v>1739.4764437101501</v>
      </c>
      <c r="D25" s="13">
        <v>1682.3235345898399</v>
      </c>
      <c r="E25" s="13">
        <v>1684.1671768195199</v>
      </c>
      <c r="F25" s="13">
        <v>1691.54174573827</v>
      </c>
      <c r="G25" s="13">
        <v>1749.3548822042601</v>
      </c>
      <c r="H25" s="13">
        <v>1750.3258968857499</v>
      </c>
      <c r="I25" s="13">
        <v>1745.6707629641</v>
      </c>
      <c r="J25" s="13">
        <v>1759.9278909601101</v>
      </c>
      <c r="K25" s="13">
        <v>1761.55795019222</v>
      </c>
      <c r="L25" s="13">
        <v>1770.4136814102501</v>
      </c>
      <c r="M25" s="13">
        <v>1755.08378053671</v>
      </c>
      <c r="N25" s="13">
        <v>1748.6802454436399</v>
      </c>
      <c r="O25" s="13">
        <v>1742.20048268816</v>
      </c>
      <c r="P25" s="13">
        <v>1747.85220431788</v>
      </c>
      <c r="Q25" s="13">
        <v>1749.74947786644</v>
      </c>
      <c r="R25" s="13">
        <v>1738.8655285539801</v>
      </c>
      <c r="S25" s="13">
        <v>1754.67235466955</v>
      </c>
      <c r="T25" s="13">
        <v>1742.5768500704701</v>
      </c>
      <c r="U25" s="13">
        <v>1742.9752435062401</v>
      </c>
      <c r="V25" s="13">
        <v>1745.5950134418199</v>
      </c>
      <c r="W25" s="13">
        <v>1724.3623411875101</v>
      </c>
      <c r="X25" s="13">
        <v>1708.21794696756</v>
      </c>
      <c r="Y25" s="13">
        <v>1717.5533713511199</v>
      </c>
      <c r="Z25" s="13">
        <v>1724.5755048037199</v>
      </c>
      <c r="AA25" s="13">
        <v>1731.7335114217001</v>
      </c>
      <c r="AB25" s="13">
        <v>1737.47606434054</v>
      </c>
      <c r="AC25" s="13">
        <v>1727.1404726394301</v>
      </c>
      <c r="AD25" s="13">
        <v>1737.70375215135</v>
      </c>
      <c r="AE25" s="13">
        <v>1743.93031905266</v>
      </c>
      <c r="AF25" s="13">
        <v>1611.19346205528</v>
      </c>
      <c r="AG25" s="13">
        <v>1648.9427488591</v>
      </c>
    </row>
    <row r="26" spans="1:33" x14ac:dyDescent="0.25">
      <c r="A26" t="s">
        <v>75</v>
      </c>
      <c r="B26" s="13"/>
      <c r="C26" s="13"/>
      <c r="D26" s="13"/>
      <c r="E26" s="13"/>
      <c r="F26" s="13"/>
      <c r="G26" s="13">
        <v>1853</v>
      </c>
      <c r="H26" s="13">
        <v>1820</v>
      </c>
      <c r="I26" s="13">
        <v>1830</v>
      </c>
      <c r="J26" s="13">
        <v>1822</v>
      </c>
      <c r="K26" s="13">
        <v>1816</v>
      </c>
      <c r="L26" s="13">
        <v>1816</v>
      </c>
      <c r="M26" s="13">
        <v>1801</v>
      </c>
      <c r="N26" s="13">
        <v>1754</v>
      </c>
      <c r="O26" s="13">
        <v>1698</v>
      </c>
      <c r="P26" s="13">
        <v>1742</v>
      </c>
      <c r="Q26" s="13">
        <v>1769</v>
      </c>
      <c r="R26" s="13">
        <v>1774</v>
      </c>
      <c r="S26" s="13">
        <v>1791</v>
      </c>
      <c r="T26" s="13">
        <v>1793</v>
      </c>
      <c r="U26" s="13">
        <v>1780</v>
      </c>
      <c r="V26" s="13">
        <v>1805</v>
      </c>
      <c r="W26" s="13">
        <v>1793</v>
      </c>
      <c r="X26" s="13">
        <v>1789</v>
      </c>
      <c r="Y26" s="13">
        <v>1772</v>
      </c>
      <c r="Z26" s="13">
        <v>1760</v>
      </c>
      <c r="AA26" s="13">
        <v>1754</v>
      </c>
      <c r="AB26" s="13">
        <v>1740</v>
      </c>
      <c r="AC26" s="13">
        <v>1713.78384120432</v>
      </c>
      <c r="AD26" s="13">
        <v>1703.9239605570799</v>
      </c>
      <c r="AE26" s="13">
        <v>1691.9863078124799</v>
      </c>
      <c r="AF26" s="13">
        <v>1571.98039240206</v>
      </c>
      <c r="AG26" s="13">
        <v>1583.15940762679</v>
      </c>
    </row>
    <row r="27" spans="1:33" x14ac:dyDescent="0.25">
      <c r="A27" t="s">
        <v>76</v>
      </c>
      <c r="B27" s="13"/>
      <c r="C27" s="13"/>
      <c r="D27" s="13"/>
      <c r="E27" s="13"/>
      <c r="F27" s="13"/>
      <c r="G27" s="13">
        <v>1755</v>
      </c>
      <c r="H27" s="13">
        <v>1727</v>
      </c>
      <c r="I27" s="13">
        <v>1715</v>
      </c>
      <c r="J27" s="13">
        <v>1728</v>
      </c>
      <c r="K27" s="13">
        <v>1730</v>
      </c>
      <c r="L27" s="13">
        <v>1710.1</v>
      </c>
      <c r="M27" s="13">
        <v>1695.9</v>
      </c>
      <c r="N27" s="13">
        <v>1720.5</v>
      </c>
      <c r="O27" s="13">
        <v>1723.8</v>
      </c>
      <c r="P27" s="13">
        <v>1736.5</v>
      </c>
      <c r="Q27" s="13">
        <v>1696.6</v>
      </c>
      <c r="R27" s="13">
        <v>1667.4</v>
      </c>
      <c r="S27" s="13">
        <v>1654.9</v>
      </c>
      <c r="T27" s="13">
        <v>1673.5</v>
      </c>
      <c r="U27" s="13">
        <v>1679</v>
      </c>
      <c r="V27" s="13">
        <v>1680.3</v>
      </c>
      <c r="W27" s="13">
        <v>1663.4</v>
      </c>
      <c r="X27" s="13">
        <v>1644.3</v>
      </c>
      <c r="Y27" s="13">
        <v>1662.2</v>
      </c>
      <c r="Z27" s="13">
        <v>1681.8</v>
      </c>
      <c r="AA27" s="13">
        <v>1687.3</v>
      </c>
      <c r="AB27" s="13">
        <v>1652.4</v>
      </c>
      <c r="AC27" s="13">
        <v>1621.92340587285</v>
      </c>
      <c r="AD27" s="13">
        <v>1599.10935830108</v>
      </c>
      <c r="AE27" s="13">
        <v>1601.8351027213901</v>
      </c>
      <c r="AF27" s="13">
        <v>1533.8226694980499</v>
      </c>
      <c r="AG27" s="13">
        <v>1596.3953916246501</v>
      </c>
    </row>
    <row r="28" spans="1:33" x14ac:dyDescent="0.25">
      <c r="A28" t="s">
        <v>77</v>
      </c>
      <c r="B28" s="13">
        <v>1762.9</v>
      </c>
      <c r="C28" s="13">
        <v>1772</v>
      </c>
      <c r="D28" s="13">
        <v>1763.9</v>
      </c>
      <c r="E28" s="13">
        <v>1755.8</v>
      </c>
      <c r="F28" s="13">
        <v>1754.8</v>
      </c>
      <c r="G28" s="13">
        <v>1754.8</v>
      </c>
      <c r="H28" s="13">
        <v>1749.7</v>
      </c>
      <c r="I28" s="13">
        <v>1749.7</v>
      </c>
      <c r="J28" s="13">
        <v>1753.8</v>
      </c>
      <c r="K28" s="13">
        <v>1753.8</v>
      </c>
      <c r="L28" s="13">
        <v>1752.8</v>
      </c>
      <c r="M28" s="13">
        <v>1762.1</v>
      </c>
      <c r="N28" s="13">
        <v>1763.6</v>
      </c>
      <c r="O28" s="13">
        <v>1754.6</v>
      </c>
      <c r="P28" s="13">
        <v>1739.9</v>
      </c>
      <c r="Q28" s="13">
        <v>1723.7</v>
      </c>
      <c r="R28" s="13">
        <v>1713.7</v>
      </c>
      <c r="S28" s="13">
        <v>1701.3</v>
      </c>
      <c r="T28" s="13">
        <v>1710.1</v>
      </c>
      <c r="U28" s="13">
        <v>1715.8</v>
      </c>
      <c r="V28" s="13">
        <v>1705.8</v>
      </c>
      <c r="W28" s="13">
        <v>1710.7</v>
      </c>
      <c r="X28" s="13">
        <v>1696.7</v>
      </c>
      <c r="Y28" s="13">
        <v>1689.8</v>
      </c>
      <c r="Z28" s="13">
        <v>1690.6</v>
      </c>
      <c r="AA28" s="13">
        <v>1694.2</v>
      </c>
      <c r="AB28" s="13">
        <v>1701.5</v>
      </c>
      <c r="AC28" s="13">
        <v>1692.4</v>
      </c>
      <c r="AD28" s="13">
        <v>1697.6219515273301</v>
      </c>
      <c r="AE28" s="13">
        <v>1682.93641908017</v>
      </c>
      <c r="AF28" s="13">
        <v>1569.6721857187499</v>
      </c>
      <c r="AG28" s="13">
        <v>1640.9407003096801</v>
      </c>
    </row>
    <row r="29" spans="1:33" x14ac:dyDescent="0.25">
      <c r="A29" t="s">
        <v>78</v>
      </c>
      <c r="B29" s="13">
        <v>1420.6894463756</v>
      </c>
      <c r="C29" s="13">
        <v>1408.0450393512799</v>
      </c>
      <c r="D29" s="13">
        <v>1424.3021340968301</v>
      </c>
      <c r="E29" s="13">
        <v>1440.55922884239</v>
      </c>
      <c r="F29" s="13">
        <v>1474.8797621941201</v>
      </c>
      <c r="G29" s="13">
        <v>1481.5601391523301</v>
      </c>
      <c r="H29" s="13">
        <v>1492.8650294742599</v>
      </c>
      <c r="I29" s="13">
        <v>1497.2855524486299</v>
      </c>
      <c r="J29" s="13">
        <v>1496.3372183634899</v>
      </c>
      <c r="K29" s="13">
        <v>1504.89135750424</v>
      </c>
      <c r="L29" s="13">
        <v>1485.5954995884799</v>
      </c>
      <c r="M29" s="13">
        <v>1464.50008655287</v>
      </c>
      <c r="N29" s="13">
        <v>1443.66342756516</v>
      </c>
      <c r="O29" s="13">
        <v>1431.2983502570501</v>
      </c>
      <c r="P29" s="13">
        <v>1452.6123991156501</v>
      </c>
      <c r="Q29" s="13">
        <v>1451.47568511689</v>
      </c>
      <c r="R29" s="13">
        <v>1450.11726826222</v>
      </c>
      <c r="S29" s="13">
        <v>1461.6867015882101</v>
      </c>
      <c r="T29" s="13">
        <v>1471.2827549588701</v>
      </c>
      <c r="U29" s="13">
        <v>1457.9316138515701</v>
      </c>
      <c r="V29" s="13">
        <v>1483.0175891487199</v>
      </c>
      <c r="W29" s="13">
        <v>1483.8625893551</v>
      </c>
      <c r="X29" s="13">
        <v>1471.37194201233</v>
      </c>
      <c r="Y29" s="13">
        <v>1462.89289906718</v>
      </c>
      <c r="Z29" s="13">
        <v>1464.3597542590701</v>
      </c>
      <c r="AA29" s="13">
        <v>1465.87117288071</v>
      </c>
      <c r="AB29" s="13">
        <v>1478.11109158103</v>
      </c>
      <c r="AC29" s="13">
        <v>1466.7091051677401</v>
      </c>
      <c r="AD29" s="13">
        <v>1466.18058667684</v>
      </c>
      <c r="AE29" s="13">
        <v>1453.42360181864</v>
      </c>
      <c r="AF29" s="13">
        <v>1426.15544289783</v>
      </c>
      <c r="AG29" s="13">
        <v>1444.28508500871</v>
      </c>
    </row>
    <row r="30" spans="1:33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6A8FD-F55B-4F52-89EC-ADD3C9B2168D}">
  <sheetPr>
    <tabColor rgb="FF00B050"/>
  </sheetPr>
  <dimension ref="A2:D34"/>
  <sheetViews>
    <sheetView zoomScale="70" zoomScaleNormal="70" workbookViewId="0">
      <selection activeCell="T4" sqref="T4"/>
    </sheetView>
  </sheetViews>
  <sheetFormatPr defaultRowHeight="13.2" x14ac:dyDescent="0.25"/>
  <cols>
    <col min="2" max="2" width="12" bestFit="1" customWidth="1"/>
    <col min="3" max="3" width="16.77734375" customWidth="1"/>
  </cols>
  <sheetData>
    <row r="2" spans="1:4" x14ac:dyDescent="0.25">
      <c r="A2" t="s">
        <v>96</v>
      </c>
      <c r="B2" t="s">
        <v>91</v>
      </c>
      <c r="C2" t="s">
        <v>117</v>
      </c>
      <c r="D2" t="s">
        <v>118</v>
      </c>
    </row>
    <row r="3" spans="1:4" x14ac:dyDescent="0.25">
      <c r="A3">
        <v>1990</v>
      </c>
      <c r="B3">
        <v>-6.6531763265795241E-3</v>
      </c>
      <c r="C3">
        <v>0.14001931756381447</v>
      </c>
      <c r="D3">
        <v>0.146672493890394</v>
      </c>
    </row>
    <row r="4" spans="1:4" x14ac:dyDescent="0.25">
      <c r="A4">
        <v>1991</v>
      </c>
      <c r="B4">
        <v>-6.056183521891606E-3</v>
      </c>
      <c r="C4">
        <v>0.13680076516612111</v>
      </c>
      <c r="D4">
        <v>0.14285694868801271</v>
      </c>
    </row>
    <row r="5" spans="1:4" x14ac:dyDescent="0.25">
      <c r="A5">
        <v>1992</v>
      </c>
      <c r="B5">
        <v>-5.87144867864825E-3</v>
      </c>
      <c r="C5">
        <v>0.12953799660721538</v>
      </c>
      <c r="D5">
        <v>0.13540944528586363</v>
      </c>
    </row>
    <row r="6" spans="1:4" x14ac:dyDescent="0.25">
      <c r="A6">
        <v>1993</v>
      </c>
      <c r="B6">
        <v>-4.4220772065239611E-3</v>
      </c>
      <c r="C6">
        <v>0.12645434550675316</v>
      </c>
      <c r="D6">
        <v>0.13087642271327712</v>
      </c>
    </row>
    <row r="7" spans="1:4" x14ac:dyDescent="0.25">
      <c r="A7">
        <v>1994</v>
      </c>
      <c r="B7">
        <v>-4.9465622763806005E-3</v>
      </c>
      <c r="C7">
        <v>0.13486060877741096</v>
      </c>
      <c r="D7">
        <v>0.13980717105379156</v>
      </c>
    </row>
    <row r="8" spans="1:4" x14ac:dyDescent="0.25">
      <c r="A8">
        <v>1995</v>
      </c>
      <c r="B8">
        <v>-2.4176883494194806E-3</v>
      </c>
      <c r="C8">
        <v>0.10306105874234806</v>
      </c>
      <c r="D8">
        <v>0.10547874709176754</v>
      </c>
    </row>
    <row r="9" spans="1:4" x14ac:dyDescent="0.25">
      <c r="A9">
        <v>1996</v>
      </c>
      <c r="B9">
        <v>-2.41413153256409E-3</v>
      </c>
      <c r="C9">
        <v>0.10271807086566957</v>
      </c>
      <c r="D9">
        <v>0.10513220239823366</v>
      </c>
    </row>
    <row r="10" spans="1:4" x14ac:dyDescent="0.25">
      <c r="A10">
        <v>1997</v>
      </c>
      <c r="B10">
        <v>-2.3557326109848314E-3</v>
      </c>
      <c r="C10">
        <v>0.10229294653692092</v>
      </c>
      <c r="D10">
        <v>0.10464867914790575</v>
      </c>
    </row>
    <row r="11" spans="1:4" x14ac:dyDescent="0.25">
      <c r="A11">
        <v>1998</v>
      </c>
      <c r="B11">
        <v>-2.1926920791695836E-3</v>
      </c>
      <c r="C11">
        <v>0.10108532941577619</v>
      </c>
      <c r="D11">
        <v>0.10327802149494578</v>
      </c>
    </row>
    <row r="12" spans="1:4" x14ac:dyDescent="0.25">
      <c r="A12">
        <v>1999</v>
      </c>
      <c r="B12">
        <v>-2.2426285080622277E-3</v>
      </c>
      <c r="C12">
        <v>0.10214698426419173</v>
      </c>
      <c r="D12">
        <v>0.10438961277225396</v>
      </c>
    </row>
    <row r="13" spans="1:4" x14ac:dyDescent="0.25">
      <c r="A13">
        <v>2000</v>
      </c>
      <c r="B13">
        <v>-1.8276320219276915E-3</v>
      </c>
      <c r="C13">
        <v>9.9704852946018066E-2</v>
      </c>
      <c r="D13">
        <v>0.10153248496794576</v>
      </c>
    </row>
    <row r="14" spans="1:4" x14ac:dyDescent="0.25">
      <c r="A14">
        <v>2001</v>
      </c>
      <c r="B14">
        <v>-1.7921536882464228E-3</v>
      </c>
      <c r="C14">
        <v>9.9238280771776557E-2</v>
      </c>
      <c r="D14">
        <v>0.10103043446002298</v>
      </c>
    </row>
    <row r="15" spans="1:4" x14ac:dyDescent="0.25">
      <c r="A15">
        <v>2002</v>
      </c>
      <c r="B15">
        <v>-1.8533390004370903E-3</v>
      </c>
      <c r="C15">
        <v>0.10009296160459927</v>
      </c>
      <c r="D15">
        <v>0.10194630060503636</v>
      </c>
    </row>
    <row r="16" spans="1:4" x14ac:dyDescent="0.25">
      <c r="A16">
        <v>2003</v>
      </c>
      <c r="B16">
        <v>-1.8965621961948287E-3</v>
      </c>
      <c r="C16">
        <v>9.9915212672052126E-2</v>
      </c>
      <c r="D16">
        <v>0.10181177486824695</v>
      </c>
    </row>
    <row r="17" spans="1:4" x14ac:dyDescent="0.25">
      <c r="A17">
        <v>2004</v>
      </c>
      <c r="B17">
        <v>-1.6841415989356789E-3</v>
      </c>
      <c r="C17">
        <v>9.5434608122786757E-2</v>
      </c>
      <c r="D17">
        <v>9.7118749721722436E-2</v>
      </c>
    </row>
    <row r="18" spans="1:4" x14ac:dyDescent="0.25">
      <c r="A18">
        <v>2005</v>
      </c>
      <c r="B18">
        <v>-1.6964500704268054E-3</v>
      </c>
      <c r="C18">
        <v>0.10126966992946855</v>
      </c>
      <c r="D18">
        <v>0.10296611999989536</v>
      </c>
    </row>
    <row r="19" spans="1:4" x14ac:dyDescent="0.25">
      <c r="A19">
        <v>2006</v>
      </c>
      <c r="B19">
        <v>-1.6429002664516412E-3</v>
      </c>
      <c r="C19">
        <v>9.9304258262634587E-2</v>
      </c>
      <c r="D19">
        <v>0.10094715852908623</v>
      </c>
    </row>
    <row r="20" spans="1:4" x14ac:dyDescent="0.25">
      <c r="A20">
        <v>2007</v>
      </c>
      <c r="B20">
        <v>-1.5642946928888929E-3</v>
      </c>
      <c r="C20">
        <v>9.6872727380014859E-2</v>
      </c>
      <c r="D20">
        <v>9.8437022072903752E-2</v>
      </c>
    </row>
    <row r="21" spans="1:4" x14ac:dyDescent="0.25">
      <c r="A21">
        <v>2008</v>
      </c>
      <c r="B21">
        <v>-1.4797941327494152E-3</v>
      </c>
      <c r="C21">
        <v>9.4516173928737887E-2</v>
      </c>
      <c r="D21">
        <v>9.5995968061487302E-2</v>
      </c>
    </row>
    <row r="22" spans="1:4" x14ac:dyDescent="0.25">
      <c r="A22">
        <v>2009</v>
      </c>
      <c r="B22">
        <v>-1.5647853142346374E-3</v>
      </c>
      <c r="C22">
        <v>9.395787552519369E-2</v>
      </c>
      <c r="D22">
        <v>9.5522660839428328E-2</v>
      </c>
    </row>
    <row r="23" spans="1:4" x14ac:dyDescent="0.25">
      <c r="A23">
        <v>2010</v>
      </c>
      <c r="B23">
        <v>-1.4671514092622212E-3</v>
      </c>
      <c r="C23">
        <v>8.9086013939321793E-2</v>
      </c>
      <c r="D23">
        <v>9.0553165348584014E-2</v>
      </c>
    </row>
    <row r="24" spans="1:4" x14ac:dyDescent="0.25">
      <c r="A24">
        <v>2011</v>
      </c>
      <c r="B24">
        <v>-1.3090536417464382E-3</v>
      </c>
      <c r="C24">
        <v>8.9388661074715006E-2</v>
      </c>
      <c r="D24">
        <v>9.0697714716461444E-2</v>
      </c>
    </row>
    <row r="25" spans="1:4" x14ac:dyDescent="0.25">
      <c r="A25">
        <v>2012</v>
      </c>
      <c r="B25">
        <v>-1.4079968169970203E-3</v>
      </c>
      <c r="C25">
        <v>9.2198851524570413E-2</v>
      </c>
      <c r="D25">
        <v>9.3606848341567434E-2</v>
      </c>
    </row>
    <row r="26" spans="1:4" x14ac:dyDescent="0.25">
      <c r="A26">
        <v>2013</v>
      </c>
      <c r="B26">
        <v>-1.3739480540944232E-3</v>
      </c>
      <c r="C26">
        <v>9.2899931949443501E-2</v>
      </c>
      <c r="D26">
        <v>9.4273880003537924E-2</v>
      </c>
    </row>
    <row r="27" spans="1:4" x14ac:dyDescent="0.25">
      <c r="A27">
        <v>2014</v>
      </c>
      <c r="B27">
        <v>-1.2808691390653326E-3</v>
      </c>
      <c r="C27">
        <v>9.0900962994311024E-2</v>
      </c>
      <c r="D27">
        <v>9.2181832133376357E-2</v>
      </c>
    </row>
    <row r="28" spans="1:4" x14ac:dyDescent="0.25">
      <c r="A28">
        <v>2015</v>
      </c>
      <c r="B28">
        <v>-1.2453397087690832E-3</v>
      </c>
      <c r="C28">
        <v>9.0455132544674299E-2</v>
      </c>
      <c r="D28">
        <v>9.1700472253443382E-2</v>
      </c>
    </row>
    <row r="29" spans="1:4" x14ac:dyDescent="0.25">
      <c r="A29">
        <v>2016</v>
      </c>
      <c r="B29">
        <v>-1.1788589580467163E-3</v>
      </c>
      <c r="C29">
        <v>9.0308974436459452E-2</v>
      </c>
      <c r="D29">
        <v>9.1487833394506168E-2</v>
      </c>
    </row>
    <row r="30" spans="1:4" x14ac:dyDescent="0.25">
      <c r="A30">
        <v>2017</v>
      </c>
      <c r="B30">
        <v>-1.2665925221371499E-3</v>
      </c>
      <c r="C30">
        <v>9.1322505031246975E-2</v>
      </c>
      <c r="D30">
        <v>9.2589097553384125E-2</v>
      </c>
    </row>
    <row r="31" spans="1:4" x14ac:dyDescent="0.25">
      <c r="A31">
        <v>2018</v>
      </c>
      <c r="B31">
        <v>-1.3089474982987265E-3</v>
      </c>
      <c r="C31">
        <v>9.1832955162260893E-2</v>
      </c>
      <c r="D31">
        <v>9.314190266055962E-2</v>
      </c>
    </row>
    <row r="32" spans="1:4" x14ac:dyDescent="0.25">
      <c r="A32">
        <v>2019</v>
      </c>
      <c r="B32">
        <v>-1.2044617086465759E-3</v>
      </c>
      <c r="C32">
        <v>8.9133085467677606E-2</v>
      </c>
      <c r="D32">
        <v>9.0337547176324182E-2</v>
      </c>
    </row>
    <row r="33" spans="1:4" x14ac:dyDescent="0.25">
      <c r="A33">
        <v>2020</v>
      </c>
      <c r="B33">
        <v>-2.0565998778819122E-3</v>
      </c>
      <c r="C33">
        <v>8.5965024621114119E-2</v>
      </c>
      <c r="D33">
        <v>8.8021624498996032E-2</v>
      </c>
    </row>
    <row r="34" spans="1:4" x14ac:dyDescent="0.25">
      <c r="A34">
        <v>2021</v>
      </c>
      <c r="B34">
        <v>-1.6814473217874049E-3</v>
      </c>
      <c r="C34">
        <v>9.753940700827142E-2</v>
      </c>
      <c r="D34">
        <v>9.9220854330058825E-2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70</vt:i4>
      </vt:variant>
    </vt:vector>
  </HeadingPairs>
  <TitlesOfParts>
    <vt:vector size="70" baseType="lpstr">
      <vt:lpstr>info </vt:lpstr>
      <vt:lpstr>OECD.Stat export</vt:lpstr>
      <vt:lpstr>working hours HU</vt:lpstr>
      <vt:lpstr>working hours HU (2)</vt:lpstr>
      <vt:lpstr>Bineáris differenciák HU</vt:lpstr>
      <vt:lpstr>sum HU</vt:lpstr>
      <vt:lpstr>working hours CZ</vt:lpstr>
      <vt:lpstr>working hours CZ (2)</vt:lpstr>
      <vt:lpstr>sum CZ</vt:lpstr>
      <vt:lpstr>working hours SK</vt:lpstr>
      <vt:lpstr>working hours SK (2)</vt:lpstr>
      <vt:lpstr>sum SK</vt:lpstr>
      <vt:lpstr>working hours PL</vt:lpstr>
      <vt:lpstr>working hours PL (2)</vt:lpstr>
      <vt:lpstr>sum PL</vt:lpstr>
      <vt:lpstr>working hours SI</vt:lpstr>
      <vt:lpstr>working hours SI (2)</vt:lpstr>
      <vt:lpstr>sum SI</vt:lpstr>
      <vt:lpstr>working hours EE</vt:lpstr>
      <vt:lpstr>working hours EE (2)</vt:lpstr>
      <vt:lpstr>sum EE</vt:lpstr>
      <vt:lpstr>working hours LV</vt:lpstr>
      <vt:lpstr>working hours LV (2)</vt:lpstr>
      <vt:lpstr>sum LV</vt:lpstr>
      <vt:lpstr>working hours LT</vt:lpstr>
      <vt:lpstr>working hours LT (2)</vt:lpstr>
      <vt:lpstr>sum LT</vt:lpstr>
      <vt:lpstr>working hours DE</vt:lpstr>
      <vt:lpstr>working hours DE (2)</vt:lpstr>
      <vt:lpstr>Bineáris differenciák HU (2)</vt:lpstr>
      <vt:lpstr>sum DE</vt:lpstr>
      <vt:lpstr>working hours FR</vt:lpstr>
      <vt:lpstr>working hours FR (2)</vt:lpstr>
      <vt:lpstr>sum FR</vt:lpstr>
      <vt:lpstr>working hours SP</vt:lpstr>
      <vt:lpstr>working hours SP (2)</vt:lpstr>
      <vt:lpstr>sum SP</vt:lpstr>
      <vt:lpstr>working hours GR</vt:lpstr>
      <vt:lpstr>working hours GR (2)</vt:lpstr>
      <vt:lpstr>sum GR</vt:lpstr>
      <vt:lpstr>working hours AT</vt:lpstr>
      <vt:lpstr>working hours AT (2)</vt:lpstr>
      <vt:lpstr>sum AT</vt:lpstr>
      <vt:lpstr>working hours BE</vt:lpstr>
      <vt:lpstr>working hours BE (2)</vt:lpstr>
      <vt:lpstr>sum BE</vt:lpstr>
      <vt:lpstr>working hours IT</vt:lpstr>
      <vt:lpstr>working hours IT (2)</vt:lpstr>
      <vt:lpstr>sum IT</vt:lpstr>
      <vt:lpstr>working hours DK</vt:lpstr>
      <vt:lpstr>working hours DK (2)</vt:lpstr>
      <vt:lpstr>sum DK</vt:lpstr>
      <vt:lpstr>working hours IE</vt:lpstr>
      <vt:lpstr>working hours IE (2)</vt:lpstr>
      <vt:lpstr>sum IE</vt:lpstr>
      <vt:lpstr>working hours LU</vt:lpstr>
      <vt:lpstr>working hours LU (2)</vt:lpstr>
      <vt:lpstr>sum LU</vt:lpstr>
      <vt:lpstr>working hours NL</vt:lpstr>
      <vt:lpstr>working hours NL (2)</vt:lpstr>
      <vt:lpstr>sum NL</vt:lpstr>
      <vt:lpstr>working hours PT</vt:lpstr>
      <vt:lpstr>working hours PT (2)</vt:lpstr>
      <vt:lpstr>sum PT</vt:lpstr>
      <vt:lpstr>working hours SE</vt:lpstr>
      <vt:lpstr>working hours SE (2)</vt:lpstr>
      <vt:lpstr>sum SE</vt:lpstr>
      <vt:lpstr>working hours FI</vt:lpstr>
      <vt:lpstr>working hours FI (2)</vt:lpstr>
      <vt:lpstr>sum FI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Varadi Daniel</cp:lastModifiedBy>
  <dcterms:created xsi:type="dcterms:W3CDTF">2023-02-07T20:17:52Z</dcterms:created>
  <dcterms:modified xsi:type="dcterms:W3CDTF">2023-11-04T13:11:16Z</dcterms:modified>
</cp:coreProperties>
</file>